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D. Change to Baseline\"/>
    </mc:Choice>
  </mc:AlternateContent>
  <xr:revisionPtr revIDLastSave="0" documentId="8_{869A4B0F-E302-4893-B554-953BED18E04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'DC16'!$A$1:$O$38</definedName>
    <definedName name="_xlnm.Print_Area" localSheetId="10">'DC18'!$A$1:$O$38</definedName>
    <definedName name="_xlnm.Print_Area" localSheetId="17">'DC19'!$A$1:$O$38</definedName>
    <definedName name="_xlnm.Print_Area" localSheetId="22">'DC20'!$A$1:$O$38</definedName>
    <definedName name="_xlnm.Print_Area" localSheetId="1">'FS161'!$A$1:$O$38</definedName>
    <definedName name="_xlnm.Print_Area" localSheetId="2">'FS162'!$A$1:$O$38</definedName>
    <definedName name="_xlnm.Print_Area" localSheetId="3">'FS163'!$A$1:$O$38</definedName>
    <definedName name="_xlnm.Print_Area" localSheetId="5">'FS181'!$A$1:$O$38</definedName>
    <definedName name="_xlnm.Print_Area" localSheetId="6">'FS182'!$A$1:$O$38</definedName>
    <definedName name="_xlnm.Print_Area" localSheetId="7">'FS183'!$A$1:$O$38</definedName>
    <definedName name="_xlnm.Print_Area" localSheetId="8">'FS184'!$A$1:$O$38</definedName>
    <definedName name="_xlnm.Print_Area" localSheetId="9">'FS185'!$A$1:$O$38</definedName>
    <definedName name="_xlnm.Print_Area" localSheetId="11">'FS191'!$A$1:$O$38</definedName>
    <definedName name="_xlnm.Print_Area" localSheetId="12">'FS192'!$A$1:$O$38</definedName>
    <definedName name="_xlnm.Print_Area" localSheetId="13">'FS193'!$A$1:$O$38</definedName>
    <definedName name="_xlnm.Print_Area" localSheetId="14">'FS194'!$A$1:$O$38</definedName>
    <definedName name="_xlnm.Print_Area" localSheetId="15">'FS195'!$A$1:$O$38</definedName>
    <definedName name="_xlnm.Print_Area" localSheetId="16">'FS196'!$A$1:$O$38</definedName>
    <definedName name="_xlnm.Print_Area" localSheetId="18">'FS201'!$A$1:$O$38</definedName>
    <definedName name="_xlnm.Print_Area" localSheetId="19">'FS203'!$A$1:$O$38</definedName>
    <definedName name="_xlnm.Print_Area" localSheetId="20">'FS204'!$A$1:$O$38</definedName>
    <definedName name="_xlnm.Print_Area" localSheetId="21">'FS205'!$A$1:$O$38</definedName>
    <definedName name="_xlnm.Print_Area" localSheetId="0">MAN!$A$1:$O$38</definedName>
    <definedName name="_xlnm.Print_Area" localSheetId="23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4" l="1"/>
  <c r="O33" i="24" s="1"/>
  <c r="E33" i="24"/>
  <c r="N33" i="24" s="1"/>
  <c r="H32" i="24"/>
  <c r="K32" i="24" s="1"/>
  <c r="E32" i="24"/>
  <c r="O31" i="24"/>
  <c r="N31" i="24"/>
  <c r="J31" i="24"/>
  <c r="H31" i="24"/>
  <c r="K31" i="24" s="1"/>
  <c r="E31" i="24"/>
  <c r="H30" i="24"/>
  <c r="E30" i="24"/>
  <c r="H29" i="24"/>
  <c r="O29" i="24" s="1"/>
  <c r="E29" i="24"/>
  <c r="N29" i="24" s="1"/>
  <c r="H28" i="24"/>
  <c r="O28" i="24" s="1"/>
  <c r="E28" i="24"/>
  <c r="J28" i="24" s="1"/>
  <c r="K26" i="24"/>
  <c r="H26" i="24"/>
  <c r="O26" i="24" s="1"/>
  <c r="E26" i="24"/>
  <c r="K25" i="24"/>
  <c r="J25" i="24"/>
  <c r="H25" i="24"/>
  <c r="O25" i="24" s="1"/>
  <c r="E25" i="24"/>
  <c r="N25" i="24" s="1"/>
  <c r="N24" i="24"/>
  <c r="H24" i="24"/>
  <c r="E24" i="24"/>
  <c r="J24" i="24" s="1"/>
  <c r="O23" i="24"/>
  <c r="K23" i="24"/>
  <c r="H23" i="24"/>
  <c r="E23" i="24"/>
  <c r="K22" i="24"/>
  <c r="H22" i="24"/>
  <c r="O22" i="24" s="1"/>
  <c r="E22" i="24"/>
  <c r="H19" i="24"/>
  <c r="E19" i="24"/>
  <c r="K18" i="24"/>
  <c r="H18" i="24"/>
  <c r="O18" i="24" s="1"/>
  <c r="E18" i="24"/>
  <c r="H17" i="24"/>
  <c r="O17" i="24" s="1"/>
  <c r="E17" i="24"/>
  <c r="N17" i="24" s="1"/>
  <c r="H16" i="24"/>
  <c r="K16" i="24" s="1"/>
  <c r="E16" i="24"/>
  <c r="J16" i="24" s="1"/>
  <c r="K15" i="24"/>
  <c r="J15" i="24"/>
  <c r="H15" i="24"/>
  <c r="O15" i="24" s="1"/>
  <c r="E15" i="24"/>
  <c r="N15" i="24" s="1"/>
  <c r="O14" i="24"/>
  <c r="K14" i="24"/>
  <c r="H14" i="24"/>
  <c r="E14" i="24"/>
  <c r="H13" i="24"/>
  <c r="O13" i="24" s="1"/>
  <c r="E13" i="24"/>
  <c r="N13" i="24" s="1"/>
  <c r="O11" i="24"/>
  <c r="N11" i="24"/>
  <c r="K11" i="24"/>
  <c r="J11" i="24"/>
  <c r="H11" i="24"/>
  <c r="E11" i="24"/>
  <c r="H10" i="24"/>
  <c r="E10" i="24"/>
  <c r="H9" i="24"/>
  <c r="O9" i="24" s="1"/>
  <c r="E9" i="24"/>
  <c r="N9" i="24" s="1"/>
  <c r="H8" i="24"/>
  <c r="K8" i="24" s="1"/>
  <c r="E8" i="24"/>
  <c r="J8" i="24" s="1"/>
  <c r="K33" i="23"/>
  <c r="H33" i="23"/>
  <c r="O33" i="23" s="1"/>
  <c r="E33" i="23"/>
  <c r="H32" i="23"/>
  <c r="O32" i="23" s="1"/>
  <c r="E32" i="23"/>
  <c r="N32" i="23" s="1"/>
  <c r="K31" i="23"/>
  <c r="J31" i="23"/>
  <c r="H31" i="23"/>
  <c r="O31" i="23" s="1"/>
  <c r="E31" i="23"/>
  <c r="N31" i="23" s="1"/>
  <c r="K30" i="23"/>
  <c r="J30" i="23"/>
  <c r="H30" i="23"/>
  <c r="O30" i="23" s="1"/>
  <c r="E30" i="23"/>
  <c r="N30" i="23" s="1"/>
  <c r="K29" i="23"/>
  <c r="J29" i="23"/>
  <c r="H29" i="23"/>
  <c r="O29" i="23" s="1"/>
  <c r="E29" i="23"/>
  <c r="N29" i="23" s="1"/>
  <c r="K28" i="23"/>
  <c r="J28" i="23"/>
  <c r="H28" i="23"/>
  <c r="O28" i="23" s="1"/>
  <c r="E28" i="23"/>
  <c r="N28" i="23" s="1"/>
  <c r="O26" i="23"/>
  <c r="N26" i="23"/>
  <c r="J26" i="23"/>
  <c r="H26" i="23"/>
  <c r="K26" i="23" s="1"/>
  <c r="E26" i="23"/>
  <c r="K25" i="23"/>
  <c r="J25" i="23"/>
  <c r="H25" i="23"/>
  <c r="O25" i="23" s="1"/>
  <c r="E25" i="23"/>
  <c r="N25" i="23" s="1"/>
  <c r="K24" i="23"/>
  <c r="J24" i="23"/>
  <c r="H24" i="23"/>
  <c r="O24" i="23" s="1"/>
  <c r="E24" i="23"/>
  <c r="N24" i="23" s="1"/>
  <c r="H23" i="23"/>
  <c r="K23" i="23" s="1"/>
  <c r="E23" i="23"/>
  <c r="O22" i="23"/>
  <c r="K22" i="23"/>
  <c r="J22" i="23"/>
  <c r="H22" i="23"/>
  <c r="E22" i="23"/>
  <c r="N22" i="23" s="1"/>
  <c r="H19" i="23"/>
  <c r="E19" i="23"/>
  <c r="O18" i="23"/>
  <c r="N18" i="23"/>
  <c r="J18" i="23"/>
  <c r="H18" i="23"/>
  <c r="K18" i="23" s="1"/>
  <c r="E18" i="23"/>
  <c r="H17" i="23"/>
  <c r="E17" i="23"/>
  <c r="K16" i="23"/>
  <c r="J16" i="23"/>
  <c r="H16" i="23"/>
  <c r="O16" i="23" s="1"/>
  <c r="E16" i="23"/>
  <c r="N16" i="23" s="1"/>
  <c r="K15" i="23"/>
  <c r="J15" i="23"/>
  <c r="H15" i="23"/>
  <c r="O15" i="23" s="1"/>
  <c r="E15" i="23"/>
  <c r="N15" i="23" s="1"/>
  <c r="K14" i="23"/>
  <c r="J14" i="23"/>
  <c r="H14" i="23"/>
  <c r="O14" i="23" s="1"/>
  <c r="E14" i="23"/>
  <c r="N14" i="23" s="1"/>
  <c r="O13" i="23"/>
  <c r="H13" i="23"/>
  <c r="K13" i="23" s="1"/>
  <c r="E13" i="23"/>
  <c r="H11" i="23"/>
  <c r="O11" i="23" s="1"/>
  <c r="E11" i="23"/>
  <c r="O10" i="23"/>
  <c r="J10" i="23"/>
  <c r="H10" i="23"/>
  <c r="K10" i="23" s="1"/>
  <c r="E10" i="23"/>
  <c r="N10" i="23" s="1"/>
  <c r="K9" i="23"/>
  <c r="J9" i="23"/>
  <c r="H9" i="23"/>
  <c r="O9" i="23" s="1"/>
  <c r="E9" i="23"/>
  <c r="N9" i="23" s="1"/>
  <c r="K8" i="23"/>
  <c r="J8" i="23"/>
  <c r="H8" i="23"/>
  <c r="O8" i="23" s="1"/>
  <c r="E8" i="23"/>
  <c r="N8" i="23" s="1"/>
  <c r="N33" i="22"/>
  <c r="J33" i="22"/>
  <c r="H33" i="22"/>
  <c r="K33" i="22" s="1"/>
  <c r="E33" i="22"/>
  <c r="H32" i="22"/>
  <c r="O32" i="22" s="1"/>
  <c r="E32" i="22"/>
  <c r="K31" i="22"/>
  <c r="H31" i="22"/>
  <c r="O31" i="22" s="1"/>
  <c r="E31" i="22"/>
  <c r="N31" i="22" s="1"/>
  <c r="N30" i="22"/>
  <c r="K30" i="22"/>
  <c r="J30" i="22"/>
  <c r="H30" i="22"/>
  <c r="O30" i="22" s="1"/>
  <c r="E30" i="22"/>
  <c r="O29" i="22"/>
  <c r="N29" i="22"/>
  <c r="J29" i="22"/>
  <c r="H29" i="22"/>
  <c r="K29" i="22" s="1"/>
  <c r="E29" i="22"/>
  <c r="K28" i="22"/>
  <c r="H28" i="22"/>
  <c r="O28" i="22" s="1"/>
  <c r="E28" i="22"/>
  <c r="N26" i="22"/>
  <c r="H26" i="22"/>
  <c r="K26" i="22" s="1"/>
  <c r="E26" i="22"/>
  <c r="J26" i="22" s="1"/>
  <c r="K25" i="22"/>
  <c r="J25" i="22"/>
  <c r="H25" i="22"/>
  <c r="O25" i="22" s="1"/>
  <c r="E25" i="22"/>
  <c r="N25" i="22" s="1"/>
  <c r="O24" i="22"/>
  <c r="K24" i="22"/>
  <c r="H24" i="22"/>
  <c r="E24" i="22"/>
  <c r="H23" i="22"/>
  <c r="O23" i="22" s="1"/>
  <c r="E23" i="22"/>
  <c r="N23" i="22" s="1"/>
  <c r="N22" i="22"/>
  <c r="K22" i="22"/>
  <c r="J22" i="22"/>
  <c r="H22" i="22"/>
  <c r="O22" i="22" s="1"/>
  <c r="E22" i="22"/>
  <c r="H19" i="22"/>
  <c r="E19" i="22"/>
  <c r="K18" i="22"/>
  <c r="J18" i="22"/>
  <c r="H18" i="22"/>
  <c r="O18" i="22" s="1"/>
  <c r="E18" i="22"/>
  <c r="N18" i="22" s="1"/>
  <c r="H17" i="22"/>
  <c r="K17" i="22" s="1"/>
  <c r="E17" i="22"/>
  <c r="O16" i="22"/>
  <c r="K16" i="22"/>
  <c r="H16" i="22"/>
  <c r="E16" i="22"/>
  <c r="K15" i="22"/>
  <c r="J15" i="22"/>
  <c r="H15" i="22"/>
  <c r="O15" i="22" s="1"/>
  <c r="E15" i="22"/>
  <c r="N15" i="22" s="1"/>
  <c r="N14" i="22"/>
  <c r="K14" i="22"/>
  <c r="J14" i="22"/>
  <c r="H14" i="22"/>
  <c r="O14" i="22" s="1"/>
  <c r="E14" i="22"/>
  <c r="J13" i="22"/>
  <c r="H13" i="22"/>
  <c r="E13" i="22"/>
  <c r="N13" i="22" s="1"/>
  <c r="H11" i="22"/>
  <c r="O11" i="22" s="1"/>
  <c r="E11" i="22"/>
  <c r="N11" i="22" s="1"/>
  <c r="H10" i="22"/>
  <c r="E10" i="22"/>
  <c r="O9" i="22"/>
  <c r="N9" i="22"/>
  <c r="H9" i="22"/>
  <c r="K9" i="22" s="1"/>
  <c r="E9" i="22"/>
  <c r="J9" i="22" s="1"/>
  <c r="H8" i="22"/>
  <c r="O8" i="22" s="1"/>
  <c r="E8" i="22"/>
  <c r="J33" i="21"/>
  <c r="H33" i="21"/>
  <c r="O33" i="21" s="1"/>
  <c r="E33" i="21"/>
  <c r="N33" i="21" s="1"/>
  <c r="O32" i="21"/>
  <c r="N32" i="21"/>
  <c r="J32" i="21"/>
  <c r="H32" i="21"/>
  <c r="K32" i="21" s="1"/>
  <c r="E32" i="21"/>
  <c r="O31" i="21"/>
  <c r="K31" i="21"/>
  <c r="H31" i="21"/>
  <c r="E31" i="21"/>
  <c r="K30" i="21"/>
  <c r="J30" i="21"/>
  <c r="H30" i="21"/>
  <c r="O30" i="21" s="1"/>
  <c r="E30" i="21"/>
  <c r="N30" i="21" s="1"/>
  <c r="N29" i="21"/>
  <c r="H29" i="21"/>
  <c r="K29" i="21" s="1"/>
  <c r="E29" i="21"/>
  <c r="J29" i="21" s="1"/>
  <c r="O28" i="21"/>
  <c r="N28" i="21"/>
  <c r="H28" i="21"/>
  <c r="K28" i="21" s="1"/>
  <c r="E28" i="21"/>
  <c r="J28" i="21" s="1"/>
  <c r="H26" i="21"/>
  <c r="O26" i="21" s="1"/>
  <c r="E26" i="21"/>
  <c r="N26" i="21" s="1"/>
  <c r="K25" i="21"/>
  <c r="J25" i="21"/>
  <c r="H25" i="21"/>
  <c r="O25" i="21" s="1"/>
  <c r="E25" i="21"/>
  <c r="N25" i="21" s="1"/>
  <c r="H24" i="21"/>
  <c r="K24" i="21" s="1"/>
  <c r="E24" i="21"/>
  <c r="O23" i="21"/>
  <c r="K23" i="21"/>
  <c r="J23" i="21"/>
  <c r="H23" i="21"/>
  <c r="E23" i="21"/>
  <c r="N23" i="21" s="1"/>
  <c r="K22" i="21"/>
  <c r="J22" i="21"/>
  <c r="H22" i="21"/>
  <c r="O22" i="21" s="1"/>
  <c r="E22" i="21"/>
  <c r="N22" i="21" s="1"/>
  <c r="H19" i="21"/>
  <c r="E19" i="21"/>
  <c r="H18" i="21"/>
  <c r="O18" i="21" s="1"/>
  <c r="E18" i="21"/>
  <c r="N18" i="21" s="1"/>
  <c r="H17" i="21"/>
  <c r="K17" i="21" s="1"/>
  <c r="E17" i="21"/>
  <c r="H16" i="21"/>
  <c r="K16" i="21" s="1"/>
  <c r="E16" i="21"/>
  <c r="J16" i="21" s="1"/>
  <c r="O15" i="21"/>
  <c r="K15" i="21"/>
  <c r="J15" i="21"/>
  <c r="H15" i="21"/>
  <c r="E15" i="21"/>
  <c r="N15" i="21" s="1"/>
  <c r="H14" i="21"/>
  <c r="O14" i="21" s="1"/>
  <c r="E14" i="21"/>
  <c r="N14" i="21" s="1"/>
  <c r="H13" i="21"/>
  <c r="K13" i="21" s="1"/>
  <c r="E13" i="21"/>
  <c r="H11" i="21"/>
  <c r="O11" i="21" s="1"/>
  <c r="E11" i="21"/>
  <c r="H10" i="21"/>
  <c r="O10" i="21" s="1"/>
  <c r="E10" i="21"/>
  <c r="N10" i="21" s="1"/>
  <c r="N9" i="21"/>
  <c r="J9" i="21"/>
  <c r="H9" i="21"/>
  <c r="K9" i="21" s="1"/>
  <c r="E9" i="21"/>
  <c r="H8" i="21"/>
  <c r="K8" i="21" s="1"/>
  <c r="E8" i="21"/>
  <c r="H33" i="20"/>
  <c r="O33" i="20" s="1"/>
  <c r="E33" i="20"/>
  <c r="N33" i="20" s="1"/>
  <c r="H32" i="20"/>
  <c r="K32" i="20" s="1"/>
  <c r="E32" i="20"/>
  <c r="J32" i="20" s="1"/>
  <c r="J31" i="20"/>
  <c r="H31" i="20"/>
  <c r="E31" i="20"/>
  <c r="N31" i="20" s="1"/>
  <c r="K30" i="20"/>
  <c r="J30" i="20"/>
  <c r="H30" i="20"/>
  <c r="O30" i="20" s="1"/>
  <c r="E30" i="20"/>
  <c r="N30" i="20" s="1"/>
  <c r="H29" i="20"/>
  <c r="O29" i="20" s="1"/>
  <c r="E29" i="20"/>
  <c r="N29" i="20" s="1"/>
  <c r="H28" i="20"/>
  <c r="K28" i="20" s="1"/>
  <c r="E28" i="20"/>
  <c r="N28" i="20" s="1"/>
  <c r="H26" i="20"/>
  <c r="E26" i="20"/>
  <c r="K25" i="20"/>
  <c r="J25" i="20"/>
  <c r="H25" i="20"/>
  <c r="O25" i="20" s="1"/>
  <c r="E25" i="20"/>
  <c r="N25" i="20" s="1"/>
  <c r="J24" i="20"/>
  <c r="H24" i="20"/>
  <c r="E24" i="20"/>
  <c r="N24" i="20" s="1"/>
  <c r="K23" i="20"/>
  <c r="J23" i="20"/>
  <c r="H23" i="20"/>
  <c r="O23" i="20" s="1"/>
  <c r="E23" i="20"/>
  <c r="N23" i="20" s="1"/>
  <c r="O22" i="20"/>
  <c r="K22" i="20"/>
  <c r="J22" i="20"/>
  <c r="H22" i="20"/>
  <c r="E22" i="20"/>
  <c r="N22" i="20" s="1"/>
  <c r="H19" i="20"/>
  <c r="E19" i="20"/>
  <c r="O18" i="20"/>
  <c r="K18" i="20"/>
  <c r="H18" i="20"/>
  <c r="E18" i="20"/>
  <c r="H17" i="20"/>
  <c r="E17" i="20"/>
  <c r="N17" i="20" s="1"/>
  <c r="J16" i="20"/>
  <c r="H16" i="20"/>
  <c r="E16" i="20"/>
  <c r="N16" i="20" s="1"/>
  <c r="K15" i="20"/>
  <c r="J15" i="20"/>
  <c r="H15" i="20"/>
  <c r="O15" i="20" s="1"/>
  <c r="E15" i="20"/>
  <c r="N15" i="20" s="1"/>
  <c r="K14" i="20"/>
  <c r="J14" i="20"/>
  <c r="H14" i="20"/>
  <c r="O14" i="20" s="1"/>
  <c r="E14" i="20"/>
  <c r="N14" i="20" s="1"/>
  <c r="H13" i="20"/>
  <c r="E13" i="20"/>
  <c r="N13" i="20" s="1"/>
  <c r="J11" i="20"/>
  <c r="H11" i="20"/>
  <c r="E11" i="20"/>
  <c r="N11" i="20" s="1"/>
  <c r="H10" i="20"/>
  <c r="K10" i="20" s="1"/>
  <c r="E10" i="20"/>
  <c r="H9" i="20"/>
  <c r="E9" i="20"/>
  <c r="N8" i="20"/>
  <c r="H8" i="20"/>
  <c r="O8" i="20" s="1"/>
  <c r="E8" i="20"/>
  <c r="J8" i="20" s="1"/>
  <c r="H33" i="19"/>
  <c r="E33" i="19"/>
  <c r="N33" i="19" s="1"/>
  <c r="H32" i="19"/>
  <c r="E32" i="19"/>
  <c r="H31" i="19"/>
  <c r="O31" i="19" s="1"/>
  <c r="E31" i="19"/>
  <c r="O30" i="19"/>
  <c r="K30" i="19"/>
  <c r="J30" i="19"/>
  <c r="H30" i="19"/>
  <c r="E30" i="19"/>
  <c r="N30" i="19" s="1"/>
  <c r="K29" i="19"/>
  <c r="H29" i="19"/>
  <c r="O29" i="19" s="1"/>
  <c r="E29" i="19"/>
  <c r="N29" i="19" s="1"/>
  <c r="K28" i="19"/>
  <c r="J28" i="19"/>
  <c r="H28" i="19"/>
  <c r="O28" i="19" s="1"/>
  <c r="E28" i="19"/>
  <c r="N28" i="19" s="1"/>
  <c r="O26" i="19"/>
  <c r="N26" i="19"/>
  <c r="J26" i="19"/>
  <c r="H26" i="19"/>
  <c r="K26" i="19" s="1"/>
  <c r="E26" i="19"/>
  <c r="K25" i="19"/>
  <c r="J25" i="19"/>
  <c r="H25" i="19"/>
  <c r="O25" i="19" s="1"/>
  <c r="E25" i="19"/>
  <c r="N25" i="19" s="1"/>
  <c r="H24" i="19"/>
  <c r="E24" i="19"/>
  <c r="H23" i="19"/>
  <c r="O23" i="19" s="1"/>
  <c r="E23" i="19"/>
  <c r="J23" i="19" s="1"/>
  <c r="O22" i="19"/>
  <c r="N22" i="19"/>
  <c r="K22" i="19"/>
  <c r="J22" i="19"/>
  <c r="H22" i="19"/>
  <c r="E22" i="19"/>
  <c r="H19" i="19"/>
  <c r="E19" i="19"/>
  <c r="O18" i="19"/>
  <c r="N18" i="19"/>
  <c r="J18" i="19"/>
  <c r="H18" i="19"/>
  <c r="K18" i="19" s="1"/>
  <c r="E18" i="19"/>
  <c r="H17" i="19"/>
  <c r="O17" i="19" s="1"/>
  <c r="E17" i="19"/>
  <c r="N17" i="19" s="1"/>
  <c r="H16" i="19"/>
  <c r="E16" i="19"/>
  <c r="K15" i="19"/>
  <c r="J15" i="19"/>
  <c r="H15" i="19"/>
  <c r="O15" i="19" s="1"/>
  <c r="E15" i="19"/>
  <c r="N15" i="19" s="1"/>
  <c r="O14" i="19"/>
  <c r="N14" i="19"/>
  <c r="K14" i="19"/>
  <c r="J14" i="19"/>
  <c r="H14" i="19"/>
  <c r="E14" i="19"/>
  <c r="K13" i="19"/>
  <c r="H13" i="19"/>
  <c r="O13" i="19" s="1"/>
  <c r="E13" i="19"/>
  <c r="N13" i="19" s="1"/>
  <c r="N11" i="19"/>
  <c r="H11" i="19"/>
  <c r="O11" i="19" s="1"/>
  <c r="E11" i="19"/>
  <c r="J11" i="19" s="1"/>
  <c r="N10" i="19"/>
  <c r="J10" i="19"/>
  <c r="H10" i="19"/>
  <c r="E10" i="19"/>
  <c r="H9" i="19"/>
  <c r="K9" i="19" s="1"/>
  <c r="E9" i="19"/>
  <c r="N9" i="19" s="1"/>
  <c r="H8" i="19"/>
  <c r="E8" i="19"/>
  <c r="H33" i="18"/>
  <c r="K33" i="18" s="1"/>
  <c r="E33" i="18"/>
  <c r="J33" i="18" s="1"/>
  <c r="H32" i="18"/>
  <c r="O32" i="18" s="1"/>
  <c r="E32" i="18"/>
  <c r="N32" i="18" s="1"/>
  <c r="K31" i="18"/>
  <c r="J31" i="18"/>
  <c r="H31" i="18"/>
  <c r="O31" i="18" s="1"/>
  <c r="E31" i="18"/>
  <c r="N31" i="18" s="1"/>
  <c r="N30" i="18"/>
  <c r="K30" i="18"/>
  <c r="J30" i="18"/>
  <c r="H30" i="18"/>
  <c r="O30" i="18" s="1"/>
  <c r="E30" i="18"/>
  <c r="K29" i="18"/>
  <c r="J29" i="18"/>
  <c r="H29" i="18"/>
  <c r="O29" i="18" s="1"/>
  <c r="E29" i="18"/>
  <c r="N29" i="18" s="1"/>
  <c r="K28" i="18"/>
  <c r="J28" i="18"/>
  <c r="H28" i="18"/>
  <c r="O28" i="18" s="1"/>
  <c r="E28" i="18"/>
  <c r="N28" i="18" s="1"/>
  <c r="O26" i="18"/>
  <c r="N26" i="18"/>
  <c r="K26" i="18"/>
  <c r="J26" i="18"/>
  <c r="H26" i="18"/>
  <c r="E26" i="18"/>
  <c r="O25" i="18"/>
  <c r="N25" i="18"/>
  <c r="K25" i="18"/>
  <c r="J25" i="18"/>
  <c r="H25" i="18"/>
  <c r="E25" i="18"/>
  <c r="O24" i="18"/>
  <c r="K24" i="18"/>
  <c r="J24" i="18"/>
  <c r="H24" i="18"/>
  <c r="E24" i="18"/>
  <c r="N24" i="18" s="1"/>
  <c r="O23" i="18"/>
  <c r="K23" i="18"/>
  <c r="J23" i="18"/>
  <c r="H23" i="18"/>
  <c r="E23" i="18"/>
  <c r="N23" i="18" s="1"/>
  <c r="O22" i="18"/>
  <c r="N22" i="18"/>
  <c r="K22" i="18"/>
  <c r="J22" i="18"/>
  <c r="H22" i="18"/>
  <c r="E22" i="18"/>
  <c r="H19" i="18"/>
  <c r="E19" i="18"/>
  <c r="H18" i="18"/>
  <c r="O18" i="18" s="1"/>
  <c r="E18" i="18"/>
  <c r="N17" i="18"/>
  <c r="J17" i="18"/>
  <c r="H17" i="18"/>
  <c r="K17" i="18" s="1"/>
  <c r="E17" i="18"/>
  <c r="K16" i="18"/>
  <c r="J16" i="18"/>
  <c r="H16" i="18"/>
  <c r="O16" i="18" s="1"/>
  <c r="E16" i="18"/>
  <c r="N16" i="18" s="1"/>
  <c r="K15" i="18"/>
  <c r="J15" i="18"/>
  <c r="H15" i="18"/>
  <c r="O15" i="18" s="1"/>
  <c r="E15" i="18"/>
  <c r="N15" i="18" s="1"/>
  <c r="N14" i="18"/>
  <c r="K14" i="18"/>
  <c r="J14" i="18"/>
  <c r="H14" i="18"/>
  <c r="O14" i="18" s="1"/>
  <c r="E14" i="18"/>
  <c r="H13" i="18"/>
  <c r="K13" i="18" s="1"/>
  <c r="E13" i="18"/>
  <c r="N13" i="18" s="1"/>
  <c r="H11" i="18"/>
  <c r="O11" i="18" s="1"/>
  <c r="E11" i="18"/>
  <c r="J11" i="18" s="1"/>
  <c r="K10" i="18"/>
  <c r="J10" i="18"/>
  <c r="H10" i="18"/>
  <c r="O10" i="18" s="1"/>
  <c r="E10" i="18"/>
  <c r="N10" i="18" s="1"/>
  <c r="N9" i="18"/>
  <c r="K9" i="18"/>
  <c r="J9" i="18"/>
  <c r="H9" i="18"/>
  <c r="O9" i="18" s="1"/>
  <c r="E9" i="18"/>
  <c r="K8" i="18"/>
  <c r="J8" i="18"/>
  <c r="H8" i="18"/>
  <c r="O8" i="18" s="1"/>
  <c r="E8" i="18"/>
  <c r="N8" i="18" s="1"/>
  <c r="N33" i="17"/>
  <c r="H33" i="17"/>
  <c r="O33" i="17" s="1"/>
  <c r="E33" i="17"/>
  <c r="J33" i="17" s="1"/>
  <c r="H32" i="17"/>
  <c r="K32" i="17" s="1"/>
  <c r="E32" i="17"/>
  <c r="N32" i="17" s="1"/>
  <c r="O31" i="17"/>
  <c r="K31" i="17"/>
  <c r="H31" i="17"/>
  <c r="E31" i="17"/>
  <c r="N31" i="17" s="1"/>
  <c r="K30" i="17"/>
  <c r="J30" i="17"/>
  <c r="H30" i="17"/>
  <c r="O30" i="17" s="1"/>
  <c r="E30" i="17"/>
  <c r="N30" i="17" s="1"/>
  <c r="N29" i="17"/>
  <c r="K29" i="17"/>
  <c r="J29" i="17"/>
  <c r="H29" i="17"/>
  <c r="O29" i="17" s="1"/>
  <c r="E29" i="17"/>
  <c r="H28" i="17"/>
  <c r="K28" i="17" s="1"/>
  <c r="E28" i="17"/>
  <c r="N28" i="17" s="1"/>
  <c r="O26" i="17"/>
  <c r="N26" i="17"/>
  <c r="H26" i="17"/>
  <c r="K26" i="17" s="1"/>
  <c r="E26" i="17"/>
  <c r="J26" i="17" s="1"/>
  <c r="K25" i="17"/>
  <c r="J25" i="17"/>
  <c r="H25" i="17"/>
  <c r="O25" i="17" s="1"/>
  <c r="E25" i="17"/>
  <c r="N25" i="17" s="1"/>
  <c r="J24" i="17"/>
  <c r="H24" i="17"/>
  <c r="K24" i="17" s="1"/>
  <c r="E24" i="17"/>
  <c r="N24" i="17" s="1"/>
  <c r="K23" i="17"/>
  <c r="J23" i="17"/>
  <c r="H23" i="17"/>
  <c r="O23" i="17" s="1"/>
  <c r="E23" i="17"/>
  <c r="N23" i="17" s="1"/>
  <c r="K22" i="17"/>
  <c r="J22" i="17"/>
  <c r="H22" i="17"/>
  <c r="O22" i="17" s="1"/>
  <c r="E22" i="17"/>
  <c r="N22" i="17" s="1"/>
  <c r="H19" i="17"/>
  <c r="E19" i="17"/>
  <c r="J18" i="17"/>
  <c r="H18" i="17"/>
  <c r="O18" i="17" s="1"/>
  <c r="E18" i="17"/>
  <c r="N18" i="17" s="1"/>
  <c r="H17" i="17"/>
  <c r="O17" i="17" s="1"/>
  <c r="E17" i="17"/>
  <c r="N17" i="17" s="1"/>
  <c r="O16" i="17"/>
  <c r="N16" i="17"/>
  <c r="J16" i="17"/>
  <c r="H16" i="17"/>
  <c r="K16" i="17" s="1"/>
  <c r="E16" i="17"/>
  <c r="K15" i="17"/>
  <c r="J15" i="17"/>
  <c r="H15" i="17"/>
  <c r="O15" i="17" s="1"/>
  <c r="E15" i="17"/>
  <c r="N15" i="17" s="1"/>
  <c r="K14" i="17"/>
  <c r="H14" i="17"/>
  <c r="O14" i="17" s="1"/>
  <c r="E14" i="17"/>
  <c r="N14" i="17" s="1"/>
  <c r="H13" i="17"/>
  <c r="O13" i="17" s="1"/>
  <c r="E13" i="17"/>
  <c r="J13" i="17" s="1"/>
  <c r="O11" i="17"/>
  <c r="K11" i="17"/>
  <c r="H11" i="17"/>
  <c r="E11" i="17"/>
  <c r="N11" i="17" s="1"/>
  <c r="H10" i="17"/>
  <c r="K10" i="17" s="1"/>
  <c r="E10" i="17"/>
  <c r="N10" i="17" s="1"/>
  <c r="N9" i="17"/>
  <c r="K9" i="17"/>
  <c r="J9" i="17"/>
  <c r="H9" i="17"/>
  <c r="O9" i="17" s="1"/>
  <c r="E9" i="17"/>
  <c r="H8" i="17"/>
  <c r="K8" i="17" s="1"/>
  <c r="E8" i="17"/>
  <c r="N8" i="17" s="1"/>
  <c r="K33" i="16"/>
  <c r="H33" i="16"/>
  <c r="O33" i="16" s="1"/>
  <c r="E33" i="16"/>
  <c r="J33" i="16" s="1"/>
  <c r="H32" i="16"/>
  <c r="O32" i="16" s="1"/>
  <c r="E32" i="16"/>
  <c r="N32" i="16" s="1"/>
  <c r="K31" i="16"/>
  <c r="J31" i="16"/>
  <c r="H31" i="16"/>
  <c r="O31" i="16" s="1"/>
  <c r="E31" i="16"/>
  <c r="N31" i="16" s="1"/>
  <c r="K30" i="16"/>
  <c r="J30" i="16"/>
  <c r="H30" i="16"/>
  <c r="O30" i="16" s="1"/>
  <c r="E30" i="16"/>
  <c r="N30" i="16" s="1"/>
  <c r="O29" i="16"/>
  <c r="N29" i="16"/>
  <c r="K29" i="16"/>
  <c r="J29" i="16"/>
  <c r="H29" i="16"/>
  <c r="E29" i="16"/>
  <c r="H28" i="16"/>
  <c r="O28" i="16" s="1"/>
  <c r="E28" i="16"/>
  <c r="N28" i="16" s="1"/>
  <c r="O26" i="16"/>
  <c r="N26" i="16"/>
  <c r="K26" i="16"/>
  <c r="H26" i="16"/>
  <c r="E26" i="16"/>
  <c r="J26" i="16" s="1"/>
  <c r="K25" i="16"/>
  <c r="J25" i="16"/>
  <c r="H25" i="16"/>
  <c r="O25" i="16" s="1"/>
  <c r="E25" i="16"/>
  <c r="N25" i="16" s="1"/>
  <c r="H24" i="16"/>
  <c r="O24" i="16" s="1"/>
  <c r="E24" i="16"/>
  <c r="N24" i="16" s="1"/>
  <c r="K23" i="16"/>
  <c r="J23" i="16"/>
  <c r="H23" i="16"/>
  <c r="O23" i="16" s="1"/>
  <c r="E23" i="16"/>
  <c r="N23" i="16" s="1"/>
  <c r="K22" i="16"/>
  <c r="J22" i="16"/>
  <c r="H22" i="16"/>
  <c r="O22" i="16" s="1"/>
  <c r="E22" i="16"/>
  <c r="N22" i="16" s="1"/>
  <c r="H19" i="16"/>
  <c r="E19" i="16"/>
  <c r="O18" i="16"/>
  <c r="K18" i="16"/>
  <c r="H18" i="16"/>
  <c r="E18" i="16"/>
  <c r="N18" i="16" s="1"/>
  <c r="H17" i="16"/>
  <c r="O17" i="16" s="1"/>
  <c r="E17" i="16"/>
  <c r="N17" i="16" s="1"/>
  <c r="N16" i="16"/>
  <c r="K16" i="16"/>
  <c r="H16" i="16"/>
  <c r="O16" i="16" s="1"/>
  <c r="E16" i="16"/>
  <c r="J16" i="16" s="1"/>
  <c r="K15" i="16"/>
  <c r="J15" i="16"/>
  <c r="H15" i="16"/>
  <c r="O15" i="16" s="1"/>
  <c r="E15" i="16"/>
  <c r="N15" i="16" s="1"/>
  <c r="H14" i="16"/>
  <c r="O14" i="16" s="1"/>
  <c r="E14" i="16"/>
  <c r="N14" i="16" s="1"/>
  <c r="O13" i="16"/>
  <c r="H13" i="16"/>
  <c r="K13" i="16" s="1"/>
  <c r="E13" i="16"/>
  <c r="N13" i="16" s="1"/>
  <c r="K11" i="16"/>
  <c r="J11" i="16"/>
  <c r="H11" i="16"/>
  <c r="O11" i="16" s="1"/>
  <c r="E11" i="16"/>
  <c r="N11" i="16" s="1"/>
  <c r="H10" i="16"/>
  <c r="O10" i="16" s="1"/>
  <c r="E10" i="16"/>
  <c r="N10" i="16" s="1"/>
  <c r="H9" i="16"/>
  <c r="K9" i="16" s="1"/>
  <c r="E9" i="16"/>
  <c r="N9" i="16" s="1"/>
  <c r="O8" i="16"/>
  <c r="N8" i="16"/>
  <c r="H8" i="16"/>
  <c r="K8" i="16" s="1"/>
  <c r="E8" i="16"/>
  <c r="J8" i="16" s="1"/>
  <c r="H33" i="15"/>
  <c r="O33" i="15" s="1"/>
  <c r="E33" i="15"/>
  <c r="N33" i="15" s="1"/>
  <c r="O32" i="15"/>
  <c r="H32" i="15"/>
  <c r="K32" i="15" s="1"/>
  <c r="E32" i="15"/>
  <c r="N32" i="15" s="1"/>
  <c r="H31" i="15"/>
  <c r="K31" i="15" s="1"/>
  <c r="E31" i="15"/>
  <c r="J31" i="15" s="1"/>
  <c r="N30" i="15"/>
  <c r="K30" i="15"/>
  <c r="J30" i="15"/>
  <c r="H30" i="15"/>
  <c r="O30" i="15" s="1"/>
  <c r="E30" i="15"/>
  <c r="H29" i="15"/>
  <c r="O29" i="15" s="1"/>
  <c r="E29" i="15"/>
  <c r="N29" i="15" s="1"/>
  <c r="H28" i="15"/>
  <c r="E28" i="15"/>
  <c r="N28" i="15" s="1"/>
  <c r="H26" i="15"/>
  <c r="O26" i="15" s="1"/>
  <c r="E26" i="15"/>
  <c r="J26" i="15" s="1"/>
  <c r="K25" i="15"/>
  <c r="J25" i="15"/>
  <c r="H25" i="15"/>
  <c r="O25" i="15" s="1"/>
  <c r="E25" i="15"/>
  <c r="N25" i="15" s="1"/>
  <c r="O24" i="15"/>
  <c r="H24" i="15"/>
  <c r="K24" i="15" s="1"/>
  <c r="E24" i="15"/>
  <c r="N24" i="15" s="1"/>
  <c r="N23" i="15"/>
  <c r="K23" i="15"/>
  <c r="H23" i="15"/>
  <c r="O23" i="15" s="1"/>
  <c r="E23" i="15"/>
  <c r="J23" i="15" s="1"/>
  <c r="K22" i="15"/>
  <c r="J22" i="15"/>
  <c r="H22" i="15"/>
  <c r="O22" i="15" s="1"/>
  <c r="E22" i="15"/>
  <c r="N22" i="15" s="1"/>
  <c r="H19" i="15"/>
  <c r="E19" i="15"/>
  <c r="N18" i="15"/>
  <c r="H18" i="15"/>
  <c r="O18" i="15" s="1"/>
  <c r="E18" i="15"/>
  <c r="J18" i="15" s="1"/>
  <c r="H17" i="15"/>
  <c r="O17" i="15" s="1"/>
  <c r="E17" i="15"/>
  <c r="N17" i="15" s="1"/>
  <c r="O16" i="15"/>
  <c r="H16" i="15"/>
  <c r="K16" i="15" s="1"/>
  <c r="E16" i="15"/>
  <c r="N16" i="15" s="1"/>
  <c r="K15" i="15"/>
  <c r="J15" i="15"/>
  <c r="H15" i="15"/>
  <c r="O15" i="15" s="1"/>
  <c r="E15" i="15"/>
  <c r="N15" i="15" s="1"/>
  <c r="N14" i="15"/>
  <c r="H14" i="15"/>
  <c r="O14" i="15" s="1"/>
  <c r="E14" i="15"/>
  <c r="J14" i="15" s="1"/>
  <c r="H13" i="15"/>
  <c r="O13" i="15" s="1"/>
  <c r="E13" i="15"/>
  <c r="N13" i="15" s="1"/>
  <c r="O11" i="15"/>
  <c r="N11" i="15"/>
  <c r="K11" i="15"/>
  <c r="H11" i="15"/>
  <c r="E11" i="15"/>
  <c r="J11" i="15" s="1"/>
  <c r="J10" i="15"/>
  <c r="H10" i="15"/>
  <c r="E10" i="15"/>
  <c r="N10" i="15" s="1"/>
  <c r="H9" i="15"/>
  <c r="O9" i="15" s="1"/>
  <c r="E9" i="15"/>
  <c r="O8" i="15"/>
  <c r="H8" i="15"/>
  <c r="K8" i="15" s="1"/>
  <c r="E8" i="15"/>
  <c r="N8" i="15" s="1"/>
  <c r="N33" i="14"/>
  <c r="K33" i="14"/>
  <c r="J33" i="14"/>
  <c r="H33" i="14"/>
  <c r="O33" i="14" s="1"/>
  <c r="E33" i="14"/>
  <c r="H32" i="14"/>
  <c r="E32" i="14"/>
  <c r="O31" i="14"/>
  <c r="K31" i="14"/>
  <c r="J31" i="14"/>
  <c r="H31" i="14"/>
  <c r="E31" i="14"/>
  <c r="N31" i="14" s="1"/>
  <c r="K30" i="14"/>
  <c r="J30" i="14"/>
  <c r="H30" i="14"/>
  <c r="O30" i="14" s="1"/>
  <c r="E30" i="14"/>
  <c r="N30" i="14" s="1"/>
  <c r="N29" i="14"/>
  <c r="K29" i="14"/>
  <c r="J29" i="14"/>
  <c r="H29" i="14"/>
  <c r="O29" i="14" s="1"/>
  <c r="E29" i="14"/>
  <c r="K28" i="14"/>
  <c r="J28" i="14"/>
  <c r="H28" i="14"/>
  <c r="O28" i="14" s="1"/>
  <c r="E28" i="14"/>
  <c r="N28" i="14" s="1"/>
  <c r="O26" i="14"/>
  <c r="K26" i="14"/>
  <c r="H26" i="14"/>
  <c r="E26" i="14"/>
  <c r="J26" i="14" s="1"/>
  <c r="N25" i="14"/>
  <c r="K25" i="14"/>
  <c r="J25" i="14"/>
  <c r="H25" i="14"/>
  <c r="O25" i="14" s="1"/>
  <c r="E25" i="14"/>
  <c r="H24" i="14"/>
  <c r="E24" i="14"/>
  <c r="H23" i="14"/>
  <c r="E23" i="14"/>
  <c r="N23" i="14" s="1"/>
  <c r="O22" i="14"/>
  <c r="K22" i="14"/>
  <c r="J22" i="14"/>
  <c r="H22" i="14"/>
  <c r="E22" i="14"/>
  <c r="N22" i="14" s="1"/>
  <c r="H19" i="14"/>
  <c r="E19" i="14"/>
  <c r="O18" i="14"/>
  <c r="N18" i="14"/>
  <c r="H18" i="14"/>
  <c r="K18" i="14" s="1"/>
  <c r="E18" i="14"/>
  <c r="J18" i="14" s="1"/>
  <c r="N17" i="14"/>
  <c r="K17" i="14"/>
  <c r="J17" i="14"/>
  <c r="H17" i="14"/>
  <c r="O17" i="14" s="1"/>
  <c r="E17" i="14"/>
  <c r="H16" i="14"/>
  <c r="E16" i="14"/>
  <c r="K15" i="14"/>
  <c r="J15" i="14"/>
  <c r="H15" i="14"/>
  <c r="O15" i="14" s="1"/>
  <c r="E15" i="14"/>
  <c r="N15" i="14" s="1"/>
  <c r="K14" i="14"/>
  <c r="J14" i="14"/>
  <c r="H14" i="14"/>
  <c r="O14" i="14" s="1"/>
  <c r="E14" i="14"/>
  <c r="N14" i="14" s="1"/>
  <c r="N13" i="14"/>
  <c r="K13" i="14"/>
  <c r="J13" i="14"/>
  <c r="H13" i="14"/>
  <c r="O13" i="14" s="1"/>
  <c r="E13" i="14"/>
  <c r="H11" i="14"/>
  <c r="K11" i="14" s="1"/>
  <c r="E11" i="14"/>
  <c r="N11" i="14" s="1"/>
  <c r="O10" i="14"/>
  <c r="N10" i="14"/>
  <c r="K10" i="14"/>
  <c r="H10" i="14"/>
  <c r="E10" i="14"/>
  <c r="J10" i="14" s="1"/>
  <c r="J9" i="14"/>
  <c r="H9" i="14"/>
  <c r="E9" i="14"/>
  <c r="N9" i="14" s="1"/>
  <c r="H8" i="14"/>
  <c r="E8" i="14"/>
  <c r="H33" i="13"/>
  <c r="E33" i="13"/>
  <c r="N32" i="13"/>
  <c r="K32" i="13"/>
  <c r="H32" i="13"/>
  <c r="O32" i="13" s="1"/>
  <c r="E32" i="13"/>
  <c r="J32" i="13" s="1"/>
  <c r="H31" i="13"/>
  <c r="E31" i="13"/>
  <c r="O30" i="13"/>
  <c r="K30" i="13"/>
  <c r="J30" i="13"/>
  <c r="H30" i="13"/>
  <c r="E30" i="13"/>
  <c r="N30" i="13" s="1"/>
  <c r="N29" i="13"/>
  <c r="H29" i="13"/>
  <c r="O29" i="13" s="1"/>
  <c r="E29" i="13"/>
  <c r="J29" i="13" s="1"/>
  <c r="H28" i="13"/>
  <c r="O28" i="13" s="1"/>
  <c r="E28" i="13"/>
  <c r="J28" i="13" s="1"/>
  <c r="H26" i="13"/>
  <c r="K26" i="13" s="1"/>
  <c r="E26" i="13"/>
  <c r="N26" i="13" s="1"/>
  <c r="K25" i="13"/>
  <c r="J25" i="13"/>
  <c r="H25" i="13"/>
  <c r="O25" i="13" s="1"/>
  <c r="E25" i="13"/>
  <c r="N25" i="13" s="1"/>
  <c r="N24" i="13"/>
  <c r="K24" i="13"/>
  <c r="J24" i="13"/>
  <c r="H24" i="13"/>
  <c r="O24" i="13" s="1"/>
  <c r="E24" i="13"/>
  <c r="K23" i="13"/>
  <c r="J23" i="13"/>
  <c r="H23" i="13"/>
  <c r="O23" i="13" s="1"/>
  <c r="E23" i="13"/>
  <c r="N23" i="13" s="1"/>
  <c r="O22" i="13"/>
  <c r="K22" i="13"/>
  <c r="J22" i="13"/>
  <c r="H22" i="13"/>
  <c r="E22" i="13"/>
  <c r="N22" i="13" s="1"/>
  <c r="H19" i="13"/>
  <c r="E19" i="13"/>
  <c r="O18" i="13"/>
  <c r="H18" i="13"/>
  <c r="K18" i="13" s="1"/>
  <c r="E18" i="13"/>
  <c r="N18" i="13" s="1"/>
  <c r="H17" i="13"/>
  <c r="O17" i="13" s="1"/>
  <c r="E17" i="13"/>
  <c r="N16" i="13"/>
  <c r="J16" i="13"/>
  <c r="H16" i="13"/>
  <c r="O16" i="13" s="1"/>
  <c r="E16" i="13"/>
  <c r="K15" i="13"/>
  <c r="J15" i="13"/>
  <c r="H15" i="13"/>
  <c r="O15" i="13" s="1"/>
  <c r="E15" i="13"/>
  <c r="N15" i="13" s="1"/>
  <c r="O14" i="13"/>
  <c r="H14" i="13"/>
  <c r="K14" i="13" s="1"/>
  <c r="E14" i="13"/>
  <c r="N14" i="13" s="1"/>
  <c r="H13" i="13"/>
  <c r="O13" i="13" s="1"/>
  <c r="E13" i="13"/>
  <c r="H11" i="13"/>
  <c r="E11" i="13"/>
  <c r="O10" i="13"/>
  <c r="H10" i="13"/>
  <c r="K10" i="13" s="1"/>
  <c r="E10" i="13"/>
  <c r="N10" i="13" s="1"/>
  <c r="N9" i="13"/>
  <c r="K9" i="13"/>
  <c r="H9" i="13"/>
  <c r="O9" i="13" s="1"/>
  <c r="E9" i="13"/>
  <c r="J9" i="13" s="1"/>
  <c r="H8" i="13"/>
  <c r="O8" i="13" s="1"/>
  <c r="E8" i="13"/>
  <c r="J8" i="13" s="1"/>
  <c r="H33" i="12"/>
  <c r="E33" i="12"/>
  <c r="N33" i="12" s="1"/>
  <c r="O32" i="12"/>
  <c r="H32" i="12"/>
  <c r="K32" i="12" s="1"/>
  <c r="E32" i="12"/>
  <c r="J32" i="12" s="1"/>
  <c r="N31" i="12"/>
  <c r="K31" i="12"/>
  <c r="J31" i="12"/>
  <c r="H31" i="12"/>
  <c r="O31" i="12" s="1"/>
  <c r="E31" i="12"/>
  <c r="K30" i="12"/>
  <c r="J30" i="12"/>
  <c r="H30" i="12"/>
  <c r="O30" i="12" s="1"/>
  <c r="E30" i="12"/>
  <c r="N30" i="12" s="1"/>
  <c r="O29" i="12"/>
  <c r="H29" i="12"/>
  <c r="K29" i="12" s="1"/>
  <c r="E29" i="12"/>
  <c r="N29" i="12" s="1"/>
  <c r="H28" i="12"/>
  <c r="K28" i="12" s="1"/>
  <c r="E28" i="12"/>
  <c r="J28" i="12" s="1"/>
  <c r="H26" i="12"/>
  <c r="E26" i="12"/>
  <c r="O25" i="12"/>
  <c r="K25" i="12"/>
  <c r="J25" i="12"/>
  <c r="H25" i="12"/>
  <c r="E25" i="12"/>
  <c r="N25" i="12" s="1"/>
  <c r="O24" i="12"/>
  <c r="N24" i="12"/>
  <c r="K24" i="12"/>
  <c r="H24" i="12"/>
  <c r="E24" i="12"/>
  <c r="J24" i="12" s="1"/>
  <c r="K23" i="12"/>
  <c r="J23" i="12"/>
  <c r="H23" i="12"/>
  <c r="O23" i="12" s="1"/>
  <c r="E23" i="12"/>
  <c r="N23" i="12" s="1"/>
  <c r="H22" i="12"/>
  <c r="E22" i="12"/>
  <c r="H19" i="12"/>
  <c r="E19" i="12"/>
  <c r="H18" i="12"/>
  <c r="E18" i="12"/>
  <c r="H17" i="12"/>
  <c r="E17" i="12"/>
  <c r="N17" i="12" s="1"/>
  <c r="O16" i="12"/>
  <c r="K16" i="12"/>
  <c r="H16" i="12"/>
  <c r="E16" i="12"/>
  <c r="J16" i="12" s="1"/>
  <c r="N15" i="12"/>
  <c r="K15" i="12"/>
  <c r="J15" i="12"/>
  <c r="H15" i="12"/>
  <c r="O15" i="12" s="1"/>
  <c r="E15" i="12"/>
  <c r="H14" i="12"/>
  <c r="E14" i="12"/>
  <c r="H13" i="12"/>
  <c r="K13" i="12" s="1"/>
  <c r="E13" i="12"/>
  <c r="N13" i="12" s="1"/>
  <c r="N11" i="12"/>
  <c r="K11" i="12"/>
  <c r="J11" i="12"/>
  <c r="H11" i="12"/>
  <c r="O11" i="12" s="1"/>
  <c r="E11" i="12"/>
  <c r="H10" i="12"/>
  <c r="E10" i="12"/>
  <c r="O9" i="12"/>
  <c r="K9" i="12"/>
  <c r="H9" i="12"/>
  <c r="E9" i="12"/>
  <c r="N9" i="12" s="1"/>
  <c r="H8" i="12"/>
  <c r="O8" i="12" s="1"/>
  <c r="E8" i="12"/>
  <c r="H33" i="11"/>
  <c r="E33" i="11"/>
  <c r="O32" i="11"/>
  <c r="H32" i="11"/>
  <c r="K32" i="11" s="1"/>
  <c r="E32" i="11"/>
  <c r="N32" i="11" s="1"/>
  <c r="O31" i="11"/>
  <c r="N31" i="11"/>
  <c r="K31" i="11"/>
  <c r="J31" i="11"/>
  <c r="H31" i="11"/>
  <c r="E31" i="11"/>
  <c r="K30" i="11"/>
  <c r="J30" i="11"/>
  <c r="H30" i="11"/>
  <c r="O30" i="11" s="1"/>
  <c r="E30" i="11"/>
  <c r="N30" i="11" s="1"/>
  <c r="K29" i="11"/>
  <c r="J29" i="11"/>
  <c r="H29" i="11"/>
  <c r="O29" i="11" s="1"/>
  <c r="E29" i="11"/>
  <c r="N29" i="11" s="1"/>
  <c r="K28" i="11"/>
  <c r="J28" i="11"/>
  <c r="H28" i="11"/>
  <c r="O28" i="11" s="1"/>
  <c r="E28" i="11"/>
  <c r="N28" i="11" s="1"/>
  <c r="H26" i="11"/>
  <c r="O26" i="11" s="1"/>
  <c r="E26" i="11"/>
  <c r="J26" i="11" s="1"/>
  <c r="K25" i="11"/>
  <c r="J25" i="11"/>
  <c r="H25" i="11"/>
  <c r="O25" i="11" s="1"/>
  <c r="E25" i="11"/>
  <c r="N25" i="11" s="1"/>
  <c r="K24" i="11"/>
  <c r="J24" i="11"/>
  <c r="H24" i="11"/>
  <c r="O24" i="11" s="1"/>
  <c r="E24" i="11"/>
  <c r="N24" i="11" s="1"/>
  <c r="O23" i="11"/>
  <c r="N23" i="11"/>
  <c r="K23" i="11"/>
  <c r="H23" i="11"/>
  <c r="E23" i="11"/>
  <c r="J23" i="11" s="1"/>
  <c r="K22" i="11"/>
  <c r="J22" i="11"/>
  <c r="H22" i="11"/>
  <c r="O22" i="11" s="1"/>
  <c r="E22" i="11"/>
  <c r="N22" i="11" s="1"/>
  <c r="H19" i="11"/>
  <c r="E19" i="11"/>
  <c r="H18" i="11"/>
  <c r="O18" i="11" s="1"/>
  <c r="E18" i="11"/>
  <c r="N18" i="11" s="1"/>
  <c r="H17" i="11"/>
  <c r="E17" i="11"/>
  <c r="O16" i="11"/>
  <c r="K16" i="11"/>
  <c r="J16" i="11"/>
  <c r="H16" i="11"/>
  <c r="E16" i="11"/>
  <c r="N16" i="11" s="1"/>
  <c r="N15" i="11"/>
  <c r="K15" i="11"/>
  <c r="J15" i="11"/>
  <c r="H15" i="11"/>
  <c r="O15" i="11" s="1"/>
  <c r="E15" i="11"/>
  <c r="K14" i="11"/>
  <c r="J14" i="11"/>
  <c r="H14" i="11"/>
  <c r="O14" i="11" s="1"/>
  <c r="E14" i="11"/>
  <c r="N14" i="11" s="1"/>
  <c r="J13" i="11"/>
  <c r="H13" i="11"/>
  <c r="E13" i="11"/>
  <c r="N13" i="11" s="1"/>
  <c r="H11" i="11"/>
  <c r="O11" i="11" s="1"/>
  <c r="E11" i="11"/>
  <c r="N10" i="11"/>
  <c r="K10" i="11"/>
  <c r="J10" i="11"/>
  <c r="H10" i="11"/>
  <c r="O10" i="11" s="1"/>
  <c r="E10" i="11"/>
  <c r="K9" i="11"/>
  <c r="J9" i="11"/>
  <c r="H9" i="11"/>
  <c r="O9" i="11" s="1"/>
  <c r="E9" i="11"/>
  <c r="N9" i="11" s="1"/>
  <c r="O8" i="11"/>
  <c r="K8" i="11"/>
  <c r="J8" i="11"/>
  <c r="H8" i="11"/>
  <c r="E8" i="11"/>
  <c r="N8" i="11" s="1"/>
  <c r="N33" i="10"/>
  <c r="J33" i="10"/>
  <c r="H33" i="10"/>
  <c r="O33" i="10" s="1"/>
  <c r="E33" i="10"/>
  <c r="H32" i="10"/>
  <c r="K32" i="10" s="1"/>
  <c r="E32" i="10"/>
  <c r="K31" i="10"/>
  <c r="J31" i="10"/>
  <c r="H31" i="10"/>
  <c r="O31" i="10" s="1"/>
  <c r="E31" i="10"/>
  <c r="N31" i="10" s="1"/>
  <c r="K30" i="10"/>
  <c r="J30" i="10"/>
  <c r="H30" i="10"/>
  <c r="O30" i="10" s="1"/>
  <c r="E30" i="10"/>
  <c r="N30" i="10" s="1"/>
  <c r="O29" i="10"/>
  <c r="K29" i="10"/>
  <c r="J29" i="10"/>
  <c r="H29" i="10"/>
  <c r="E29" i="10"/>
  <c r="N29" i="10" s="1"/>
  <c r="O28" i="10"/>
  <c r="N28" i="10"/>
  <c r="K28" i="10"/>
  <c r="J28" i="10"/>
  <c r="H28" i="10"/>
  <c r="E28" i="10"/>
  <c r="H26" i="10"/>
  <c r="E26" i="10"/>
  <c r="K25" i="10"/>
  <c r="J25" i="10"/>
  <c r="H25" i="10"/>
  <c r="O25" i="10" s="1"/>
  <c r="E25" i="10"/>
  <c r="N25" i="10" s="1"/>
  <c r="J24" i="10"/>
  <c r="H24" i="10"/>
  <c r="O24" i="10" s="1"/>
  <c r="E24" i="10"/>
  <c r="N24" i="10" s="1"/>
  <c r="K23" i="10"/>
  <c r="J23" i="10"/>
  <c r="H23" i="10"/>
  <c r="O23" i="10" s="1"/>
  <c r="E23" i="10"/>
  <c r="N23" i="10" s="1"/>
  <c r="O22" i="10"/>
  <c r="N22" i="10"/>
  <c r="K22" i="10"/>
  <c r="J22" i="10"/>
  <c r="H22" i="10"/>
  <c r="E22" i="10"/>
  <c r="H19" i="10"/>
  <c r="E19" i="10"/>
  <c r="O18" i="10"/>
  <c r="N18" i="10"/>
  <c r="K18" i="10"/>
  <c r="J18" i="10"/>
  <c r="H18" i="10"/>
  <c r="E18" i="10"/>
  <c r="H17" i="10"/>
  <c r="O17" i="10" s="1"/>
  <c r="E17" i="10"/>
  <c r="H16" i="10"/>
  <c r="O16" i="10" s="1"/>
  <c r="E16" i="10"/>
  <c r="N16" i="10" s="1"/>
  <c r="K15" i="10"/>
  <c r="J15" i="10"/>
  <c r="H15" i="10"/>
  <c r="O15" i="10" s="1"/>
  <c r="E15" i="10"/>
  <c r="N15" i="10" s="1"/>
  <c r="O14" i="10"/>
  <c r="K14" i="10"/>
  <c r="H14" i="10"/>
  <c r="E14" i="10"/>
  <c r="J14" i="10" s="1"/>
  <c r="H13" i="10"/>
  <c r="O13" i="10" s="1"/>
  <c r="E13" i="10"/>
  <c r="O11" i="10"/>
  <c r="K11" i="10"/>
  <c r="H11" i="10"/>
  <c r="E11" i="10"/>
  <c r="J11" i="10" s="1"/>
  <c r="O10" i="10"/>
  <c r="N10" i="10"/>
  <c r="K10" i="10"/>
  <c r="J10" i="10"/>
  <c r="H10" i="10"/>
  <c r="E10" i="10"/>
  <c r="H9" i="10"/>
  <c r="O9" i="10" s="1"/>
  <c r="E9" i="10"/>
  <c r="N9" i="10" s="1"/>
  <c r="H8" i="10"/>
  <c r="O8" i="10" s="1"/>
  <c r="E8" i="10"/>
  <c r="N8" i="10" s="1"/>
  <c r="O33" i="9"/>
  <c r="H33" i="9"/>
  <c r="K33" i="9" s="1"/>
  <c r="E33" i="9"/>
  <c r="J33" i="9" s="1"/>
  <c r="O32" i="9"/>
  <c r="J32" i="9"/>
  <c r="H32" i="9"/>
  <c r="K32" i="9" s="1"/>
  <c r="E32" i="9"/>
  <c r="N32" i="9" s="1"/>
  <c r="O31" i="9"/>
  <c r="H31" i="9"/>
  <c r="K31" i="9" s="1"/>
  <c r="E31" i="9"/>
  <c r="N31" i="9" s="1"/>
  <c r="O30" i="9"/>
  <c r="N30" i="9"/>
  <c r="K30" i="9"/>
  <c r="J30" i="9"/>
  <c r="H30" i="9"/>
  <c r="E30" i="9"/>
  <c r="O29" i="9"/>
  <c r="H29" i="9"/>
  <c r="K29" i="9" s="1"/>
  <c r="E29" i="9"/>
  <c r="O28" i="9"/>
  <c r="K28" i="9"/>
  <c r="J28" i="9"/>
  <c r="H28" i="9"/>
  <c r="E28" i="9"/>
  <c r="N28" i="9" s="1"/>
  <c r="O26" i="9"/>
  <c r="N26" i="9"/>
  <c r="K26" i="9"/>
  <c r="H26" i="9"/>
  <c r="E26" i="9"/>
  <c r="J26" i="9" s="1"/>
  <c r="O25" i="9"/>
  <c r="K25" i="9"/>
  <c r="J25" i="9"/>
  <c r="H25" i="9"/>
  <c r="E25" i="9"/>
  <c r="N25" i="9" s="1"/>
  <c r="O24" i="9"/>
  <c r="J24" i="9"/>
  <c r="H24" i="9"/>
  <c r="K24" i="9" s="1"/>
  <c r="E24" i="9"/>
  <c r="N24" i="9" s="1"/>
  <c r="O23" i="9"/>
  <c r="H23" i="9"/>
  <c r="K23" i="9" s="1"/>
  <c r="E23" i="9"/>
  <c r="N23" i="9" s="1"/>
  <c r="O22" i="9"/>
  <c r="K22" i="9"/>
  <c r="J22" i="9"/>
  <c r="H22" i="9"/>
  <c r="E22" i="9"/>
  <c r="N22" i="9" s="1"/>
  <c r="H19" i="9"/>
  <c r="E19" i="9"/>
  <c r="O18" i="9"/>
  <c r="N18" i="9"/>
  <c r="K18" i="9"/>
  <c r="H18" i="9"/>
  <c r="E18" i="9"/>
  <c r="J18" i="9" s="1"/>
  <c r="H17" i="9"/>
  <c r="O17" i="9" s="1"/>
  <c r="E17" i="9"/>
  <c r="J16" i="9"/>
  <c r="H16" i="9"/>
  <c r="O16" i="9" s="1"/>
  <c r="E16" i="9"/>
  <c r="N16" i="9" s="1"/>
  <c r="K15" i="9"/>
  <c r="J15" i="9"/>
  <c r="H15" i="9"/>
  <c r="O15" i="9" s="1"/>
  <c r="E15" i="9"/>
  <c r="N15" i="9" s="1"/>
  <c r="O14" i="9"/>
  <c r="K14" i="9"/>
  <c r="J14" i="9"/>
  <c r="H14" i="9"/>
  <c r="E14" i="9"/>
  <c r="N14" i="9" s="1"/>
  <c r="N13" i="9"/>
  <c r="J13" i="9"/>
  <c r="H13" i="9"/>
  <c r="O13" i="9" s="1"/>
  <c r="E13" i="9"/>
  <c r="O11" i="9"/>
  <c r="H11" i="9"/>
  <c r="K11" i="9" s="1"/>
  <c r="E11" i="9"/>
  <c r="N11" i="9" s="1"/>
  <c r="O10" i="9"/>
  <c r="N10" i="9"/>
  <c r="K10" i="9"/>
  <c r="J10" i="9"/>
  <c r="H10" i="9"/>
  <c r="E10" i="9"/>
  <c r="H9" i="9"/>
  <c r="O9" i="9" s="1"/>
  <c r="E9" i="9"/>
  <c r="N9" i="9" s="1"/>
  <c r="J8" i="9"/>
  <c r="H8" i="9"/>
  <c r="O8" i="9" s="1"/>
  <c r="E8" i="9"/>
  <c r="N8" i="9" s="1"/>
  <c r="H33" i="8"/>
  <c r="K33" i="8" s="1"/>
  <c r="E33" i="8"/>
  <c r="J33" i="8" s="1"/>
  <c r="N32" i="8"/>
  <c r="J32" i="8"/>
  <c r="H32" i="8"/>
  <c r="O32" i="8" s="1"/>
  <c r="E32" i="8"/>
  <c r="K31" i="8"/>
  <c r="J31" i="8"/>
  <c r="H31" i="8"/>
  <c r="O31" i="8" s="1"/>
  <c r="E31" i="8"/>
  <c r="N31" i="8" s="1"/>
  <c r="O30" i="8"/>
  <c r="K30" i="8"/>
  <c r="J30" i="8"/>
  <c r="H30" i="8"/>
  <c r="E30" i="8"/>
  <c r="N30" i="8" s="1"/>
  <c r="H29" i="8"/>
  <c r="E29" i="8"/>
  <c r="H28" i="8"/>
  <c r="O28" i="8" s="1"/>
  <c r="E28" i="8"/>
  <c r="N28" i="8" s="1"/>
  <c r="H26" i="8"/>
  <c r="K26" i="8" s="1"/>
  <c r="E26" i="8"/>
  <c r="N26" i="8" s="1"/>
  <c r="O25" i="8"/>
  <c r="K25" i="8"/>
  <c r="J25" i="8"/>
  <c r="H25" i="8"/>
  <c r="E25" i="8"/>
  <c r="N25" i="8" s="1"/>
  <c r="N24" i="8"/>
  <c r="J24" i="8"/>
  <c r="H24" i="8"/>
  <c r="O24" i="8" s="1"/>
  <c r="E24" i="8"/>
  <c r="J23" i="8"/>
  <c r="H23" i="8"/>
  <c r="O23" i="8" s="1"/>
  <c r="E23" i="8"/>
  <c r="N23" i="8" s="1"/>
  <c r="K22" i="8"/>
  <c r="J22" i="8"/>
  <c r="H22" i="8"/>
  <c r="O22" i="8" s="1"/>
  <c r="E22" i="8"/>
  <c r="N22" i="8" s="1"/>
  <c r="H19" i="8"/>
  <c r="E19" i="8"/>
  <c r="H18" i="8"/>
  <c r="K18" i="8" s="1"/>
  <c r="E18" i="8"/>
  <c r="N18" i="8" s="1"/>
  <c r="O17" i="8"/>
  <c r="N17" i="8"/>
  <c r="H17" i="8"/>
  <c r="K17" i="8" s="1"/>
  <c r="E17" i="8"/>
  <c r="J17" i="8" s="1"/>
  <c r="H16" i="8"/>
  <c r="O16" i="8" s="1"/>
  <c r="E16" i="8"/>
  <c r="K15" i="8"/>
  <c r="J15" i="8"/>
  <c r="H15" i="8"/>
  <c r="O15" i="8" s="1"/>
  <c r="E15" i="8"/>
  <c r="N15" i="8" s="1"/>
  <c r="K14" i="8"/>
  <c r="J14" i="8"/>
  <c r="H14" i="8"/>
  <c r="O14" i="8" s="1"/>
  <c r="E14" i="8"/>
  <c r="N14" i="8" s="1"/>
  <c r="H13" i="8"/>
  <c r="K13" i="8" s="1"/>
  <c r="E13" i="8"/>
  <c r="J13" i="8" s="1"/>
  <c r="J11" i="8"/>
  <c r="H11" i="8"/>
  <c r="O11" i="8" s="1"/>
  <c r="E11" i="8"/>
  <c r="N11" i="8" s="1"/>
  <c r="H10" i="8"/>
  <c r="K10" i="8" s="1"/>
  <c r="E10" i="8"/>
  <c r="N10" i="8" s="1"/>
  <c r="O9" i="8"/>
  <c r="N9" i="8"/>
  <c r="K9" i="8"/>
  <c r="J9" i="8"/>
  <c r="H9" i="8"/>
  <c r="E9" i="8"/>
  <c r="H8" i="8"/>
  <c r="E8" i="8"/>
  <c r="N8" i="8" s="1"/>
  <c r="H33" i="7"/>
  <c r="K33" i="7" s="1"/>
  <c r="E33" i="7"/>
  <c r="N33" i="7" s="1"/>
  <c r="H32" i="7"/>
  <c r="K32" i="7" s="1"/>
  <c r="E32" i="7"/>
  <c r="N31" i="7"/>
  <c r="J31" i="7"/>
  <c r="H31" i="7"/>
  <c r="E31" i="7"/>
  <c r="K30" i="7"/>
  <c r="J30" i="7"/>
  <c r="H30" i="7"/>
  <c r="O30" i="7" s="1"/>
  <c r="E30" i="7"/>
  <c r="N30" i="7" s="1"/>
  <c r="O29" i="7"/>
  <c r="H29" i="7"/>
  <c r="K29" i="7" s="1"/>
  <c r="E29" i="7"/>
  <c r="N29" i="7" s="1"/>
  <c r="K28" i="7"/>
  <c r="J28" i="7"/>
  <c r="H28" i="7"/>
  <c r="O28" i="7" s="1"/>
  <c r="E28" i="7"/>
  <c r="N28" i="7" s="1"/>
  <c r="J26" i="7"/>
  <c r="H26" i="7"/>
  <c r="O26" i="7" s="1"/>
  <c r="E26" i="7"/>
  <c r="N26" i="7" s="1"/>
  <c r="K25" i="7"/>
  <c r="J25" i="7"/>
  <c r="H25" i="7"/>
  <c r="O25" i="7" s="1"/>
  <c r="E25" i="7"/>
  <c r="N25" i="7" s="1"/>
  <c r="H24" i="7"/>
  <c r="K24" i="7" s="1"/>
  <c r="E24" i="7"/>
  <c r="J24" i="7" s="1"/>
  <c r="N23" i="7"/>
  <c r="K23" i="7"/>
  <c r="J23" i="7"/>
  <c r="H23" i="7"/>
  <c r="O23" i="7" s="1"/>
  <c r="E23" i="7"/>
  <c r="K22" i="7"/>
  <c r="J22" i="7"/>
  <c r="H22" i="7"/>
  <c r="O22" i="7" s="1"/>
  <c r="E22" i="7"/>
  <c r="N22" i="7" s="1"/>
  <c r="H19" i="7"/>
  <c r="E19" i="7"/>
  <c r="J18" i="7"/>
  <c r="H18" i="7"/>
  <c r="E18" i="7"/>
  <c r="N18" i="7" s="1"/>
  <c r="H17" i="7"/>
  <c r="K17" i="7" s="1"/>
  <c r="E17" i="7"/>
  <c r="N17" i="7" s="1"/>
  <c r="O16" i="7"/>
  <c r="K16" i="7"/>
  <c r="H16" i="7"/>
  <c r="E16" i="7"/>
  <c r="J16" i="7" s="1"/>
  <c r="K15" i="7"/>
  <c r="J15" i="7"/>
  <c r="H15" i="7"/>
  <c r="O15" i="7" s="1"/>
  <c r="E15" i="7"/>
  <c r="N15" i="7" s="1"/>
  <c r="K14" i="7"/>
  <c r="J14" i="7"/>
  <c r="H14" i="7"/>
  <c r="O14" i="7" s="1"/>
  <c r="E14" i="7"/>
  <c r="N14" i="7" s="1"/>
  <c r="H13" i="7"/>
  <c r="E13" i="7"/>
  <c r="K11" i="7"/>
  <c r="H11" i="7"/>
  <c r="O11" i="7" s="1"/>
  <c r="E11" i="7"/>
  <c r="J11" i="7" s="1"/>
  <c r="H10" i="7"/>
  <c r="E10" i="7"/>
  <c r="H9" i="7"/>
  <c r="K9" i="7" s="1"/>
  <c r="E9" i="7"/>
  <c r="J8" i="7"/>
  <c r="H8" i="7"/>
  <c r="E8" i="7"/>
  <c r="N8" i="7" s="1"/>
  <c r="H33" i="6"/>
  <c r="E33" i="6"/>
  <c r="N33" i="6" s="1"/>
  <c r="H32" i="6"/>
  <c r="K32" i="6" s="1"/>
  <c r="E32" i="6"/>
  <c r="O31" i="6"/>
  <c r="H31" i="6"/>
  <c r="K31" i="6" s="1"/>
  <c r="E31" i="6"/>
  <c r="J31" i="6" s="1"/>
  <c r="N30" i="6"/>
  <c r="K30" i="6"/>
  <c r="J30" i="6"/>
  <c r="H30" i="6"/>
  <c r="O30" i="6" s="1"/>
  <c r="E30" i="6"/>
  <c r="H29" i="6"/>
  <c r="E29" i="6"/>
  <c r="N29" i="6" s="1"/>
  <c r="H28" i="6"/>
  <c r="E28" i="6"/>
  <c r="H26" i="6"/>
  <c r="O26" i="6" s="1"/>
  <c r="E26" i="6"/>
  <c r="N26" i="6" s="1"/>
  <c r="K25" i="6"/>
  <c r="J25" i="6"/>
  <c r="H25" i="6"/>
  <c r="O25" i="6" s="1"/>
  <c r="E25" i="6"/>
  <c r="N25" i="6" s="1"/>
  <c r="O24" i="6"/>
  <c r="H24" i="6"/>
  <c r="K24" i="6" s="1"/>
  <c r="E24" i="6"/>
  <c r="K23" i="6"/>
  <c r="J23" i="6"/>
  <c r="H23" i="6"/>
  <c r="O23" i="6" s="1"/>
  <c r="E23" i="6"/>
  <c r="N23" i="6" s="1"/>
  <c r="K22" i="6"/>
  <c r="J22" i="6"/>
  <c r="H22" i="6"/>
  <c r="O22" i="6" s="1"/>
  <c r="E22" i="6"/>
  <c r="N22" i="6" s="1"/>
  <c r="H19" i="6"/>
  <c r="E19" i="6"/>
  <c r="H18" i="6"/>
  <c r="O18" i="6" s="1"/>
  <c r="E18" i="6"/>
  <c r="J18" i="6" s="1"/>
  <c r="H17" i="6"/>
  <c r="E17" i="6"/>
  <c r="N17" i="6" s="1"/>
  <c r="O16" i="6"/>
  <c r="H16" i="6"/>
  <c r="K16" i="6" s="1"/>
  <c r="E16" i="6"/>
  <c r="K15" i="6"/>
  <c r="J15" i="6"/>
  <c r="H15" i="6"/>
  <c r="O15" i="6" s="1"/>
  <c r="E15" i="6"/>
  <c r="N15" i="6" s="1"/>
  <c r="H14" i="6"/>
  <c r="O14" i="6" s="1"/>
  <c r="E14" i="6"/>
  <c r="J14" i="6" s="1"/>
  <c r="J13" i="6"/>
  <c r="H13" i="6"/>
  <c r="E13" i="6"/>
  <c r="N13" i="6" s="1"/>
  <c r="N11" i="6"/>
  <c r="H11" i="6"/>
  <c r="K11" i="6" s="1"/>
  <c r="E11" i="6"/>
  <c r="J11" i="6" s="1"/>
  <c r="N10" i="6"/>
  <c r="J10" i="6"/>
  <c r="H10" i="6"/>
  <c r="O10" i="6" s="1"/>
  <c r="E10" i="6"/>
  <c r="H9" i="6"/>
  <c r="E9" i="6"/>
  <c r="N9" i="6" s="1"/>
  <c r="H8" i="6"/>
  <c r="E8" i="6"/>
  <c r="N33" i="5"/>
  <c r="J33" i="5"/>
  <c r="H33" i="5"/>
  <c r="O33" i="5" s="1"/>
  <c r="E33" i="5"/>
  <c r="H32" i="5"/>
  <c r="E32" i="5"/>
  <c r="O31" i="5"/>
  <c r="K31" i="5"/>
  <c r="J31" i="5"/>
  <c r="H31" i="5"/>
  <c r="E31" i="5"/>
  <c r="N31" i="5" s="1"/>
  <c r="N30" i="5"/>
  <c r="K30" i="5"/>
  <c r="J30" i="5"/>
  <c r="H30" i="5"/>
  <c r="O30" i="5" s="1"/>
  <c r="E30" i="5"/>
  <c r="K29" i="5"/>
  <c r="J29" i="5"/>
  <c r="H29" i="5"/>
  <c r="O29" i="5" s="1"/>
  <c r="E29" i="5"/>
  <c r="N29" i="5" s="1"/>
  <c r="K28" i="5"/>
  <c r="J28" i="5"/>
  <c r="H28" i="5"/>
  <c r="O28" i="5" s="1"/>
  <c r="E28" i="5"/>
  <c r="N28" i="5" s="1"/>
  <c r="H26" i="5"/>
  <c r="E26" i="5"/>
  <c r="N25" i="5"/>
  <c r="K25" i="5"/>
  <c r="J25" i="5"/>
  <c r="H25" i="5"/>
  <c r="O25" i="5" s="1"/>
  <c r="E25" i="5"/>
  <c r="K24" i="5"/>
  <c r="J24" i="5"/>
  <c r="H24" i="5"/>
  <c r="O24" i="5" s="1"/>
  <c r="E24" i="5"/>
  <c r="N24" i="5" s="1"/>
  <c r="H23" i="5"/>
  <c r="K23" i="5" s="1"/>
  <c r="E23" i="5"/>
  <c r="N22" i="5"/>
  <c r="K22" i="5"/>
  <c r="J22" i="5"/>
  <c r="H22" i="5"/>
  <c r="O22" i="5" s="1"/>
  <c r="E22" i="5"/>
  <c r="H19" i="5"/>
  <c r="E19" i="5"/>
  <c r="N18" i="5"/>
  <c r="K18" i="5"/>
  <c r="J18" i="5"/>
  <c r="H18" i="5"/>
  <c r="O18" i="5" s="1"/>
  <c r="E18" i="5"/>
  <c r="H17" i="5"/>
  <c r="O17" i="5" s="1"/>
  <c r="E17" i="5"/>
  <c r="J17" i="5" s="1"/>
  <c r="K16" i="5"/>
  <c r="J16" i="5"/>
  <c r="H16" i="5"/>
  <c r="O16" i="5" s="1"/>
  <c r="E16" i="5"/>
  <c r="N16" i="5" s="1"/>
  <c r="K15" i="5"/>
  <c r="J15" i="5"/>
  <c r="H15" i="5"/>
  <c r="O15" i="5" s="1"/>
  <c r="E15" i="5"/>
  <c r="N15" i="5" s="1"/>
  <c r="O14" i="5"/>
  <c r="N14" i="5"/>
  <c r="K14" i="5"/>
  <c r="J14" i="5"/>
  <c r="H14" i="5"/>
  <c r="E14" i="5"/>
  <c r="H13" i="5"/>
  <c r="O13" i="5" s="1"/>
  <c r="E13" i="5"/>
  <c r="O11" i="5"/>
  <c r="H11" i="5"/>
  <c r="K11" i="5" s="1"/>
  <c r="E11" i="5"/>
  <c r="H10" i="5"/>
  <c r="E10" i="5"/>
  <c r="N9" i="5"/>
  <c r="K9" i="5"/>
  <c r="J9" i="5"/>
  <c r="H9" i="5"/>
  <c r="O9" i="5" s="1"/>
  <c r="E9" i="5"/>
  <c r="K8" i="5"/>
  <c r="J8" i="5"/>
  <c r="H8" i="5"/>
  <c r="O8" i="5" s="1"/>
  <c r="E8" i="5"/>
  <c r="N8" i="5" s="1"/>
  <c r="H33" i="4"/>
  <c r="K33" i="4" s="1"/>
  <c r="E33" i="4"/>
  <c r="J33" i="4" s="1"/>
  <c r="O32" i="4"/>
  <c r="N32" i="4"/>
  <c r="K32" i="4"/>
  <c r="H32" i="4"/>
  <c r="E32" i="4"/>
  <c r="J32" i="4" s="1"/>
  <c r="H31" i="4"/>
  <c r="O31" i="4" s="1"/>
  <c r="E31" i="4"/>
  <c r="N31" i="4" s="1"/>
  <c r="O30" i="4"/>
  <c r="K30" i="4"/>
  <c r="J30" i="4"/>
  <c r="H30" i="4"/>
  <c r="E30" i="4"/>
  <c r="N30" i="4" s="1"/>
  <c r="H29" i="4"/>
  <c r="E29" i="4"/>
  <c r="N28" i="4"/>
  <c r="H28" i="4"/>
  <c r="O28" i="4" s="1"/>
  <c r="E28" i="4"/>
  <c r="J28" i="4" s="1"/>
  <c r="H26" i="4"/>
  <c r="K26" i="4" s="1"/>
  <c r="E26" i="4"/>
  <c r="O25" i="4"/>
  <c r="N25" i="4"/>
  <c r="K25" i="4"/>
  <c r="J25" i="4"/>
  <c r="H25" i="4"/>
  <c r="E25" i="4"/>
  <c r="N24" i="4"/>
  <c r="K24" i="4"/>
  <c r="J24" i="4"/>
  <c r="H24" i="4"/>
  <c r="O24" i="4" s="1"/>
  <c r="E24" i="4"/>
  <c r="H23" i="4"/>
  <c r="O23" i="4" s="1"/>
  <c r="E23" i="4"/>
  <c r="N23" i="4" s="1"/>
  <c r="K22" i="4"/>
  <c r="J22" i="4"/>
  <c r="H22" i="4"/>
  <c r="O22" i="4" s="1"/>
  <c r="E22" i="4"/>
  <c r="N22" i="4" s="1"/>
  <c r="H19" i="4"/>
  <c r="E19" i="4"/>
  <c r="H18" i="4"/>
  <c r="K18" i="4" s="1"/>
  <c r="E18" i="4"/>
  <c r="O17" i="4"/>
  <c r="N17" i="4"/>
  <c r="K17" i="4"/>
  <c r="H17" i="4"/>
  <c r="E17" i="4"/>
  <c r="J17" i="4" s="1"/>
  <c r="H16" i="4"/>
  <c r="O16" i="4" s="1"/>
  <c r="E16" i="4"/>
  <c r="K15" i="4"/>
  <c r="J15" i="4"/>
  <c r="H15" i="4"/>
  <c r="O15" i="4" s="1"/>
  <c r="E15" i="4"/>
  <c r="N15" i="4" s="1"/>
  <c r="H14" i="4"/>
  <c r="K14" i="4" s="1"/>
  <c r="E14" i="4"/>
  <c r="N13" i="4"/>
  <c r="K13" i="4"/>
  <c r="H13" i="4"/>
  <c r="O13" i="4" s="1"/>
  <c r="E13" i="4"/>
  <c r="J13" i="4" s="1"/>
  <c r="H11" i="4"/>
  <c r="O11" i="4" s="1"/>
  <c r="E11" i="4"/>
  <c r="N11" i="4" s="1"/>
  <c r="H10" i="4"/>
  <c r="K10" i="4" s="1"/>
  <c r="E10" i="4"/>
  <c r="O9" i="4"/>
  <c r="N9" i="4"/>
  <c r="H9" i="4"/>
  <c r="K9" i="4" s="1"/>
  <c r="E9" i="4"/>
  <c r="J9" i="4" s="1"/>
  <c r="J8" i="4"/>
  <c r="H8" i="4"/>
  <c r="E8" i="4"/>
  <c r="N8" i="4" s="1"/>
  <c r="H33" i="3"/>
  <c r="K33" i="3" s="1"/>
  <c r="E33" i="3"/>
  <c r="K32" i="3"/>
  <c r="H32" i="3"/>
  <c r="O32" i="3" s="1"/>
  <c r="E32" i="3"/>
  <c r="J31" i="3"/>
  <c r="H31" i="3"/>
  <c r="O31" i="3" s="1"/>
  <c r="E31" i="3"/>
  <c r="N31" i="3" s="1"/>
  <c r="K30" i="3"/>
  <c r="J30" i="3"/>
  <c r="H30" i="3"/>
  <c r="O30" i="3" s="1"/>
  <c r="E30" i="3"/>
  <c r="N30" i="3" s="1"/>
  <c r="H29" i="3"/>
  <c r="K29" i="3" s="1"/>
  <c r="E29" i="3"/>
  <c r="K28" i="3"/>
  <c r="H28" i="3"/>
  <c r="O28" i="3" s="1"/>
  <c r="E28" i="3"/>
  <c r="H26" i="3"/>
  <c r="O26" i="3" s="1"/>
  <c r="E26" i="3"/>
  <c r="N26" i="3" s="1"/>
  <c r="K25" i="3"/>
  <c r="J25" i="3"/>
  <c r="H25" i="3"/>
  <c r="O25" i="3" s="1"/>
  <c r="E25" i="3"/>
  <c r="N25" i="3" s="1"/>
  <c r="O24" i="3"/>
  <c r="K24" i="3"/>
  <c r="H24" i="3"/>
  <c r="E24" i="3"/>
  <c r="J24" i="3" s="1"/>
  <c r="N23" i="3"/>
  <c r="K23" i="3"/>
  <c r="J23" i="3"/>
  <c r="H23" i="3"/>
  <c r="O23" i="3" s="1"/>
  <c r="E23" i="3"/>
  <c r="K22" i="3"/>
  <c r="J22" i="3"/>
  <c r="H22" i="3"/>
  <c r="O22" i="3" s="1"/>
  <c r="E22" i="3"/>
  <c r="N22" i="3" s="1"/>
  <c r="H19" i="3"/>
  <c r="E19" i="3"/>
  <c r="H18" i="3"/>
  <c r="O18" i="3" s="1"/>
  <c r="E18" i="3"/>
  <c r="N18" i="3" s="1"/>
  <c r="H17" i="3"/>
  <c r="K17" i="3" s="1"/>
  <c r="E17" i="3"/>
  <c r="N16" i="3"/>
  <c r="H16" i="3"/>
  <c r="O16" i="3" s="1"/>
  <c r="E16" i="3"/>
  <c r="J16" i="3" s="1"/>
  <c r="O15" i="3"/>
  <c r="K15" i="3"/>
  <c r="J15" i="3"/>
  <c r="H15" i="3"/>
  <c r="E15" i="3"/>
  <c r="N15" i="3" s="1"/>
  <c r="J14" i="3"/>
  <c r="H14" i="3"/>
  <c r="O14" i="3" s="1"/>
  <c r="E14" i="3"/>
  <c r="N14" i="3" s="1"/>
  <c r="O13" i="3"/>
  <c r="H13" i="3"/>
  <c r="K13" i="3" s="1"/>
  <c r="E13" i="3"/>
  <c r="N13" i="3" s="1"/>
  <c r="K11" i="3"/>
  <c r="J11" i="3"/>
  <c r="H11" i="3"/>
  <c r="O11" i="3" s="1"/>
  <c r="E11" i="3"/>
  <c r="N11" i="3" s="1"/>
  <c r="H10" i="3"/>
  <c r="O10" i="3" s="1"/>
  <c r="E10" i="3"/>
  <c r="N10" i="3" s="1"/>
  <c r="H9" i="3"/>
  <c r="E9" i="3"/>
  <c r="N9" i="3" s="1"/>
  <c r="N8" i="3"/>
  <c r="H8" i="3"/>
  <c r="O8" i="3" s="1"/>
  <c r="E8" i="3"/>
  <c r="J8" i="3" s="1"/>
  <c r="H33" i="2"/>
  <c r="K33" i="2" s="1"/>
  <c r="E33" i="2"/>
  <c r="N33" i="2" s="1"/>
  <c r="O32" i="2"/>
  <c r="N32" i="2"/>
  <c r="J32" i="2"/>
  <c r="H32" i="2"/>
  <c r="K32" i="2" s="1"/>
  <c r="E32" i="2"/>
  <c r="K31" i="2"/>
  <c r="J31" i="2"/>
  <c r="H31" i="2"/>
  <c r="O31" i="2" s="1"/>
  <c r="E31" i="2"/>
  <c r="N31" i="2" s="1"/>
  <c r="K30" i="2"/>
  <c r="J30" i="2"/>
  <c r="H30" i="2"/>
  <c r="O30" i="2" s="1"/>
  <c r="E30" i="2"/>
  <c r="N30" i="2" s="1"/>
  <c r="O29" i="2"/>
  <c r="N29" i="2"/>
  <c r="K29" i="2"/>
  <c r="J29" i="2"/>
  <c r="H29" i="2"/>
  <c r="E29" i="2"/>
  <c r="J28" i="2"/>
  <c r="H28" i="2"/>
  <c r="E28" i="2"/>
  <c r="N28" i="2" s="1"/>
  <c r="H26" i="2"/>
  <c r="O26" i="2" s="1"/>
  <c r="E26" i="2"/>
  <c r="N26" i="2" s="1"/>
  <c r="K25" i="2"/>
  <c r="J25" i="2"/>
  <c r="H25" i="2"/>
  <c r="O25" i="2" s="1"/>
  <c r="E25" i="2"/>
  <c r="N25" i="2" s="1"/>
  <c r="O24" i="2"/>
  <c r="K24" i="2"/>
  <c r="H24" i="2"/>
  <c r="E24" i="2"/>
  <c r="J24" i="2" s="1"/>
  <c r="K23" i="2"/>
  <c r="J23" i="2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H18" i="2"/>
  <c r="O18" i="2" s="1"/>
  <c r="E18" i="2"/>
  <c r="N18" i="2" s="1"/>
  <c r="O17" i="2"/>
  <c r="H17" i="2"/>
  <c r="K17" i="2" s="1"/>
  <c r="E17" i="2"/>
  <c r="N17" i="2" s="1"/>
  <c r="N16" i="2"/>
  <c r="K16" i="2"/>
  <c r="J16" i="2"/>
  <c r="H16" i="2"/>
  <c r="O16" i="2" s="1"/>
  <c r="E16" i="2"/>
  <c r="K15" i="2"/>
  <c r="J15" i="2"/>
  <c r="H15" i="2"/>
  <c r="O15" i="2" s="1"/>
  <c r="E15" i="2"/>
  <c r="N15" i="2" s="1"/>
  <c r="H14" i="2"/>
  <c r="O14" i="2" s="1"/>
  <c r="E14" i="2"/>
  <c r="N14" i="2" s="1"/>
  <c r="O13" i="2"/>
  <c r="H13" i="2"/>
  <c r="K13" i="2" s="1"/>
  <c r="E13" i="2"/>
  <c r="J13" i="2" s="1"/>
  <c r="H11" i="2"/>
  <c r="E11" i="2"/>
  <c r="N11" i="2" s="1"/>
  <c r="H10" i="2"/>
  <c r="O10" i="2" s="1"/>
  <c r="E10" i="2"/>
  <c r="N10" i="2" s="1"/>
  <c r="H9" i="2"/>
  <c r="K9" i="2" s="1"/>
  <c r="E9" i="2"/>
  <c r="O8" i="2"/>
  <c r="N8" i="2"/>
  <c r="K8" i="2"/>
  <c r="J8" i="2"/>
  <c r="H8" i="2"/>
  <c r="E8" i="2"/>
  <c r="H33" i="1"/>
  <c r="O33" i="1" s="1"/>
  <c r="E33" i="1"/>
  <c r="N33" i="1" s="1"/>
  <c r="O32" i="1"/>
  <c r="N32" i="1"/>
  <c r="H32" i="1"/>
  <c r="K32" i="1" s="1"/>
  <c r="E32" i="1"/>
  <c r="J32" i="1" s="1"/>
  <c r="J31" i="1"/>
  <c r="H31" i="1"/>
  <c r="E31" i="1"/>
  <c r="N31" i="1" s="1"/>
  <c r="K30" i="1"/>
  <c r="J30" i="1"/>
  <c r="H30" i="1"/>
  <c r="O30" i="1" s="1"/>
  <c r="E30" i="1"/>
  <c r="N30" i="1" s="1"/>
  <c r="H29" i="1"/>
  <c r="O29" i="1" s="1"/>
  <c r="E29" i="1"/>
  <c r="N29" i="1" s="1"/>
  <c r="O28" i="1"/>
  <c r="N28" i="1"/>
  <c r="H28" i="1"/>
  <c r="K28" i="1" s="1"/>
  <c r="E28" i="1"/>
  <c r="J28" i="1" s="1"/>
  <c r="H26" i="1"/>
  <c r="O26" i="1" s="1"/>
  <c r="E26" i="1"/>
  <c r="K25" i="1"/>
  <c r="J25" i="1"/>
  <c r="H25" i="1"/>
  <c r="O25" i="1" s="1"/>
  <c r="E25" i="1"/>
  <c r="N25" i="1" s="1"/>
  <c r="H24" i="1"/>
  <c r="K24" i="1" s="1"/>
  <c r="E24" i="1"/>
  <c r="O23" i="1"/>
  <c r="K23" i="1"/>
  <c r="H23" i="1"/>
  <c r="E23" i="1"/>
  <c r="N23" i="1" s="1"/>
  <c r="K22" i="1"/>
  <c r="J22" i="1"/>
  <c r="H22" i="1"/>
  <c r="O22" i="1" s="1"/>
  <c r="E22" i="1"/>
  <c r="N22" i="1" s="1"/>
  <c r="H19" i="1"/>
  <c r="E19" i="1"/>
  <c r="J18" i="1"/>
  <c r="H18" i="1"/>
  <c r="O18" i="1" s="1"/>
  <c r="E18" i="1"/>
  <c r="N18" i="1" s="1"/>
  <c r="H17" i="1"/>
  <c r="O17" i="1" s="1"/>
  <c r="E17" i="1"/>
  <c r="J17" i="1" s="1"/>
  <c r="O16" i="1"/>
  <c r="H16" i="1"/>
  <c r="K16" i="1" s="1"/>
  <c r="E16" i="1"/>
  <c r="J16" i="1" s="1"/>
  <c r="N15" i="1"/>
  <c r="K15" i="1"/>
  <c r="J15" i="1"/>
  <c r="H15" i="1"/>
  <c r="O15" i="1" s="1"/>
  <c r="E15" i="1"/>
  <c r="H14" i="1"/>
  <c r="O14" i="1" s="1"/>
  <c r="E14" i="1"/>
  <c r="N14" i="1" s="1"/>
  <c r="H13" i="1"/>
  <c r="O13" i="1" s="1"/>
  <c r="E13" i="1"/>
  <c r="N13" i="1" s="1"/>
  <c r="O11" i="1"/>
  <c r="H11" i="1"/>
  <c r="K11" i="1" s="1"/>
  <c r="E11" i="1"/>
  <c r="N11" i="1" s="1"/>
  <c r="J10" i="1"/>
  <c r="H10" i="1"/>
  <c r="O10" i="1" s="1"/>
  <c r="E10" i="1"/>
  <c r="N10" i="1" s="1"/>
  <c r="H9" i="1"/>
  <c r="O9" i="1" s="1"/>
  <c r="E9" i="1"/>
  <c r="N9" i="1" s="1"/>
  <c r="H8" i="1"/>
  <c r="K8" i="1" s="1"/>
  <c r="E8" i="1"/>
  <c r="J8" i="1" s="1"/>
  <c r="J26" i="10" l="1"/>
  <c r="N26" i="10"/>
  <c r="K33" i="12"/>
  <c r="O33" i="12"/>
  <c r="N24" i="21"/>
  <c r="J24" i="21"/>
  <c r="O17" i="23"/>
  <c r="K17" i="23"/>
  <c r="K24" i="24"/>
  <c r="O24" i="24"/>
  <c r="K10" i="1"/>
  <c r="J24" i="1"/>
  <c r="N24" i="1"/>
  <c r="J11" i="2"/>
  <c r="K16" i="3"/>
  <c r="N13" i="5"/>
  <c r="J13" i="5"/>
  <c r="N13" i="10"/>
  <c r="J13" i="10"/>
  <c r="O26" i="10"/>
  <c r="K26" i="10"/>
  <c r="J11" i="11"/>
  <c r="N11" i="11"/>
  <c r="J17" i="13"/>
  <c r="N17" i="13"/>
  <c r="K29" i="13"/>
  <c r="K32" i="18"/>
  <c r="K10" i="19"/>
  <c r="O10" i="19"/>
  <c r="O16" i="20"/>
  <c r="K16" i="20"/>
  <c r="N17" i="21"/>
  <c r="J17" i="21"/>
  <c r="K8" i="22"/>
  <c r="N29" i="9"/>
  <c r="J29" i="9"/>
  <c r="O24" i="1"/>
  <c r="J9" i="2"/>
  <c r="N9" i="2"/>
  <c r="J29" i="4"/>
  <c r="N29" i="4"/>
  <c r="O26" i="5"/>
  <c r="K26" i="5"/>
  <c r="N32" i="7"/>
  <c r="J32" i="7"/>
  <c r="O9" i="14"/>
  <c r="K9" i="14"/>
  <c r="K28" i="15"/>
  <c r="O28" i="15"/>
  <c r="O33" i="19"/>
  <c r="K33" i="19"/>
  <c r="K13" i="22"/>
  <c r="O13" i="22"/>
  <c r="N23" i="24"/>
  <c r="J23" i="24"/>
  <c r="J32" i="3"/>
  <c r="N32" i="3"/>
  <c r="N8" i="1"/>
  <c r="O28" i="2"/>
  <c r="K28" i="2"/>
  <c r="J26" i="5"/>
  <c r="N26" i="5"/>
  <c r="N17" i="22"/>
  <c r="J17" i="22"/>
  <c r="J11" i="1"/>
  <c r="J14" i="1"/>
  <c r="K18" i="1"/>
  <c r="J28" i="3"/>
  <c r="N28" i="3"/>
  <c r="O29" i="4"/>
  <c r="K29" i="4"/>
  <c r="J10" i="5"/>
  <c r="N10" i="5"/>
  <c r="K28" i="6"/>
  <c r="O28" i="6"/>
  <c r="O8" i="7"/>
  <c r="K8" i="7"/>
  <c r="N17" i="9"/>
  <c r="J17" i="9"/>
  <c r="J8" i="12"/>
  <c r="N8" i="12"/>
  <c r="J13" i="13"/>
  <c r="N13" i="13"/>
  <c r="O26" i="13"/>
  <c r="K23" i="14"/>
  <c r="O23" i="14"/>
  <c r="K11" i="20"/>
  <c r="O11" i="20"/>
  <c r="O26" i="20"/>
  <c r="K26" i="20"/>
  <c r="N8" i="21"/>
  <c r="J8" i="21"/>
  <c r="J32" i="24"/>
  <c r="N32" i="24"/>
  <c r="N10" i="7"/>
  <c r="J10" i="7"/>
  <c r="O8" i="1"/>
  <c r="K14" i="1"/>
  <c r="N16" i="1"/>
  <c r="J23" i="1"/>
  <c r="O31" i="1"/>
  <c r="K31" i="1"/>
  <c r="O9" i="3"/>
  <c r="K9" i="3"/>
  <c r="O10" i="5"/>
  <c r="K10" i="5"/>
  <c r="K8" i="6"/>
  <c r="O8" i="6"/>
  <c r="J17" i="6"/>
  <c r="J29" i="8"/>
  <c r="N29" i="8"/>
  <c r="N17" i="10"/>
  <c r="J17" i="10"/>
  <c r="N32" i="10"/>
  <c r="J32" i="10"/>
  <c r="O24" i="20"/>
  <c r="K24" i="20"/>
  <c r="J23" i="23"/>
  <c r="N23" i="23"/>
  <c r="O11" i="2"/>
  <c r="K11" i="2"/>
  <c r="N16" i="4"/>
  <c r="J16" i="4"/>
  <c r="K8" i="4"/>
  <c r="O8" i="4"/>
  <c r="N32" i="5"/>
  <c r="J32" i="5"/>
  <c r="K13" i="7"/>
  <c r="O13" i="7"/>
  <c r="O29" i="8"/>
  <c r="K29" i="8"/>
  <c r="J33" i="13"/>
  <c r="N33" i="13"/>
  <c r="N18" i="18"/>
  <c r="J18" i="18"/>
  <c r="N31" i="19"/>
  <c r="J31" i="19"/>
  <c r="K31" i="20"/>
  <c r="O31" i="20"/>
  <c r="N13" i="21"/>
  <c r="J13" i="21"/>
  <c r="N10" i="22"/>
  <c r="J10" i="22"/>
  <c r="J11" i="23"/>
  <c r="N11" i="23"/>
  <c r="O10" i="24"/>
  <c r="K10" i="24"/>
  <c r="O30" i="24"/>
  <c r="K30" i="24"/>
  <c r="N26" i="1"/>
  <c r="J26" i="1"/>
  <c r="O33" i="7"/>
  <c r="N16" i="8"/>
  <c r="J16" i="8"/>
  <c r="K17" i="12"/>
  <c r="O17" i="12"/>
  <c r="O33" i="13"/>
  <c r="K33" i="13"/>
  <c r="O10" i="15"/>
  <c r="K10" i="15"/>
  <c r="O10" i="22"/>
  <c r="K10" i="22"/>
  <c r="N13" i="2"/>
  <c r="N33" i="4"/>
  <c r="N17" i="5"/>
  <c r="J9" i="6"/>
  <c r="K14" i="6"/>
  <c r="K18" i="6"/>
  <c r="J26" i="6"/>
  <c r="J33" i="6"/>
  <c r="N24" i="7"/>
  <c r="O32" i="7"/>
  <c r="O10" i="8"/>
  <c r="O13" i="8"/>
  <c r="J28" i="8"/>
  <c r="O33" i="8"/>
  <c r="N33" i="9"/>
  <c r="N11" i="10"/>
  <c r="O32" i="10"/>
  <c r="N26" i="11"/>
  <c r="N16" i="12"/>
  <c r="O28" i="12"/>
  <c r="N32" i="12"/>
  <c r="N8" i="13"/>
  <c r="N28" i="13"/>
  <c r="K14" i="15"/>
  <c r="K18" i="15"/>
  <c r="K26" i="15"/>
  <c r="O31" i="15"/>
  <c r="J32" i="16"/>
  <c r="N33" i="18"/>
  <c r="O9" i="19"/>
  <c r="N23" i="19"/>
  <c r="O10" i="20"/>
  <c r="J28" i="20"/>
  <c r="N32" i="20"/>
  <c r="K11" i="21"/>
  <c r="N16" i="21"/>
  <c r="N16" i="24"/>
  <c r="N24" i="2"/>
  <c r="K8" i="3"/>
  <c r="N24" i="3"/>
  <c r="K26" i="3"/>
  <c r="O29" i="3"/>
  <c r="O33" i="3"/>
  <c r="O33" i="4"/>
  <c r="O23" i="5"/>
  <c r="O11" i="6"/>
  <c r="N14" i="6"/>
  <c r="N18" i="6"/>
  <c r="N31" i="6"/>
  <c r="O9" i="7"/>
  <c r="N11" i="7"/>
  <c r="N16" i="7"/>
  <c r="O24" i="7"/>
  <c r="N14" i="10"/>
  <c r="N26" i="15"/>
  <c r="O33" i="18"/>
  <c r="K11" i="19"/>
  <c r="K8" i="20"/>
  <c r="O16" i="21"/>
  <c r="N33" i="16"/>
  <c r="O33" i="22"/>
  <c r="O32" i="6"/>
  <c r="O17" i="7"/>
  <c r="O26" i="8"/>
  <c r="K11" i="11"/>
  <c r="K8" i="12"/>
  <c r="O13" i="12"/>
  <c r="K13" i="13"/>
  <c r="K17" i="13"/>
  <c r="O11" i="14"/>
  <c r="O9" i="16"/>
  <c r="K11" i="18"/>
  <c r="K17" i="19"/>
  <c r="K11" i="23"/>
  <c r="O33" i="2"/>
  <c r="O10" i="4"/>
  <c r="O26" i="4"/>
  <c r="J8" i="8"/>
  <c r="O18" i="8"/>
  <c r="J9" i="9"/>
  <c r="J9" i="10"/>
  <c r="J18" i="11"/>
  <c r="K13" i="17"/>
  <c r="J32" i="17"/>
  <c r="J9" i="19"/>
  <c r="K31" i="19"/>
  <c r="K32" i="22"/>
  <c r="K28" i="24"/>
  <c r="K26" i="1"/>
  <c r="O9" i="2"/>
  <c r="O18" i="4"/>
  <c r="J29" i="6"/>
  <c r="N13" i="8"/>
  <c r="N33" i="8"/>
  <c r="N28" i="12"/>
  <c r="K28" i="13"/>
  <c r="N26" i="14"/>
  <c r="N31" i="15"/>
  <c r="J18" i="16"/>
  <c r="O10" i="17"/>
  <c r="N13" i="17"/>
  <c r="J17" i="17"/>
  <c r="K23" i="19"/>
  <c r="O8" i="21"/>
  <c r="O24" i="21"/>
  <c r="K33" i="21"/>
  <c r="O17" i="22"/>
  <c r="N8" i="24"/>
  <c r="N28" i="24"/>
  <c r="N17" i="3"/>
  <c r="J17" i="3"/>
  <c r="O32" i="5"/>
  <c r="K32" i="5"/>
  <c r="N16" i="6"/>
  <c r="J16" i="6"/>
  <c r="N32" i="6"/>
  <c r="J32" i="6"/>
  <c r="O18" i="7"/>
  <c r="K18" i="7"/>
  <c r="N14" i="4"/>
  <c r="J14" i="4"/>
  <c r="O9" i="6"/>
  <c r="K9" i="6"/>
  <c r="N9" i="7"/>
  <c r="J9" i="7"/>
  <c r="O17" i="3"/>
  <c r="N13" i="7"/>
  <c r="J13" i="7"/>
  <c r="J9" i="1"/>
  <c r="J29" i="1"/>
  <c r="J33" i="1"/>
  <c r="J10" i="2"/>
  <c r="J14" i="2"/>
  <c r="J18" i="2"/>
  <c r="J26" i="2"/>
  <c r="J10" i="3"/>
  <c r="K14" i="3"/>
  <c r="N29" i="3"/>
  <c r="J29" i="3"/>
  <c r="O14" i="4"/>
  <c r="K16" i="4"/>
  <c r="N18" i="4"/>
  <c r="J18" i="4"/>
  <c r="N26" i="4"/>
  <c r="J26" i="4"/>
  <c r="K17" i="5"/>
  <c r="O13" i="6"/>
  <c r="K13" i="6"/>
  <c r="O29" i="6"/>
  <c r="K29" i="6"/>
  <c r="K9" i="1"/>
  <c r="K13" i="1"/>
  <c r="K17" i="1"/>
  <c r="K29" i="1"/>
  <c r="K33" i="1"/>
  <c r="K10" i="2"/>
  <c r="K14" i="2"/>
  <c r="K18" i="2"/>
  <c r="K26" i="2"/>
  <c r="K10" i="3"/>
  <c r="J11" i="4"/>
  <c r="J31" i="4"/>
  <c r="O17" i="6"/>
  <c r="K17" i="6"/>
  <c r="O33" i="6"/>
  <c r="K33" i="6"/>
  <c r="O31" i="7"/>
  <c r="K31" i="7"/>
  <c r="J13" i="1"/>
  <c r="N17" i="1"/>
  <c r="J17" i="2"/>
  <c r="J33" i="2"/>
  <c r="J13" i="3"/>
  <c r="J18" i="3"/>
  <c r="K31" i="3"/>
  <c r="N33" i="3"/>
  <c r="J33" i="3"/>
  <c r="K11" i="4"/>
  <c r="J23" i="4"/>
  <c r="K28" i="4"/>
  <c r="K31" i="4"/>
  <c r="N11" i="5"/>
  <c r="J11" i="5"/>
  <c r="N23" i="5"/>
  <c r="J23" i="5"/>
  <c r="K33" i="5"/>
  <c r="N8" i="6"/>
  <c r="J8" i="6"/>
  <c r="N24" i="6"/>
  <c r="J24" i="6"/>
  <c r="O10" i="7"/>
  <c r="K10" i="7"/>
  <c r="O8" i="8"/>
  <c r="K8" i="8"/>
  <c r="J9" i="3"/>
  <c r="K18" i="3"/>
  <c r="J26" i="3"/>
  <c r="K23" i="4"/>
  <c r="K10" i="6"/>
  <c r="N10" i="4"/>
  <c r="J10" i="4"/>
  <c r="K13" i="5"/>
  <c r="K26" i="6"/>
  <c r="N28" i="6"/>
  <c r="J28" i="6"/>
  <c r="O11" i="13"/>
  <c r="K11" i="13"/>
  <c r="O8" i="14"/>
  <c r="K8" i="14"/>
  <c r="N32" i="14"/>
  <c r="J32" i="14"/>
  <c r="N9" i="15"/>
  <c r="J9" i="15"/>
  <c r="K16" i="8"/>
  <c r="K24" i="8"/>
  <c r="K28" i="8"/>
  <c r="K32" i="8"/>
  <c r="K9" i="9"/>
  <c r="K13" i="9"/>
  <c r="K17" i="9"/>
  <c r="N17" i="11"/>
  <c r="J17" i="11"/>
  <c r="O32" i="14"/>
  <c r="K32" i="14"/>
  <c r="O17" i="11"/>
  <c r="K17" i="11"/>
  <c r="N16" i="14"/>
  <c r="J16" i="14"/>
  <c r="K26" i="7"/>
  <c r="K11" i="8"/>
  <c r="K23" i="8"/>
  <c r="K8" i="9"/>
  <c r="K16" i="9"/>
  <c r="K9" i="10"/>
  <c r="K13" i="10"/>
  <c r="K17" i="10"/>
  <c r="K24" i="10"/>
  <c r="N18" i="12"/>
  <c r="J18" i="12"/>
  <c r="O16" i="14"/>
  <c r="K16" i="14"/>
  <c r="N24" i="14"/>
  <c r="J24" i="14"/>
  <c r="J17" i="7"/>
  <c r="J29" i="7"/>
  <c r="J33" i="7"/>
  <c r="J10" i="8"/>
  <c r="J18" i="8"/>
  <c r="J26" i="8"/>
  <c r="J11" i="9"/>
  <c r="J23" i="9"/>
  <c r="J31" i="9"/>
  <c r="J8" i="10"/>
  <c r="J16" i="10"/>
  <c r="K26" i="11"/>
  <c r="N33" i="11"/>
  <c r="J33" i="11"/>
  <c r="N10" i="12"/>
  <c r="J10" i="12"/>
  <c r="N14" i="12"/>
  <c r="J14" i="12"/>
  <c r="O18" i="12"/>
  <c r="K18" i="12"/>
  <c r="O24" i="14"/>
  <c r="K24" i="14"/>
  <c r="K8" i="10"/>
  <c r="K16" i="10"/>
  <c r="O33" i="11"/>
  <c r="K33" i="11"/>
  <c r="O10" i="12"/>
  <c r="K10" i="12"/>
  <c r="O14" i="12"/>
  <c r="K14" i="12"/>
  <c r="N22" i="12"/>
  <c r="J22" i="12"/>
  <c r="K8" i="13"/>
  <c r="K16" i="13"/>
  <c r="K33" i="10"/>
  <c r="K18" i="11"/>
  <c r="O22" i="12"/>
  <c r="K22" i="12"/>
  <c r="N26" i="12"/>
  <c r="J26" i="12"/>
  <c r="N31" i="13"/>
  <c r="J31" i="13"/>
  <c r="O13" i="11"/>
  <c r="K13" i="11"/>
  <c r="O26" i="12"/>
  <c r="K26" i="12"/>
  <c r="N11" i="13"/>
  <c r="J11" i="13"/>
  <c r="O31" i="13"/>
  <c r="K31" i="13"/>
  <c r="N8" i="14"/>
  <c r="J8" i="14"/>
  <c r="O17" i="20"/>
  <c r="K17" i="20"/>
  <c r="N16" i="22"/>
  <c r="J16" i="22"/>
  <c r="N13" i="23"/>
  <c r="J13" i="23"/>
  <c r="N10" i="24"/>
  <c r="J10" i="24"/>
  <c r="N18" i="24"/>
  <c r="J18" i="24"/>
  <c r="N16" i="19"/>
  <c r="J16" i="19"/>
  <c r="N18" i="20"/>
  <c r="J18" i="20"/>
  <c r="N33" i="23"/>
  <c r="J33" i="23"/>
  <c r="N14" i="24"/>
  <c r="J14" i="24"/>
  <c r="O16" i="19"/>
  <c r="K16" i="19"/>
  <c r="N24" i="22"/>
  <c r="J24" i="22"/>
  <c r="N22" i="24"/>
  <c r="J22" i="24"/>
  <c r="N30" i="24"/>
  <c r="J30" i="24"/>
  <c r="J13" i="15"/>
  <c r="J17" i="15"/>
  <c r="J29" i="15"/>
  <c r="J33" i="15"/>
  <c r="J10" i="16"/>
  <c r="J14" i="16"/>
  <c r="J28" i="16"/>
  <c r="K32" i="16"/>
  <c r="J8" i="17"/>
  <c r="J11" i="17"/>
  <c r="K18" i="17"/>
  <c r="J28" i="17"/>
  <c r="J31" i="17"/>
  <c r="O32" i="17"/>
  <c r="N11" i="18"/>
  <c r="O17" i="18"/>
  <c r="J13" i="19"/>
  <c r="N32" i="19"/>
  <c r="J32" i="19"/>
  <c r="N31" i="21"/>
  <c r="J31" i="21"/>
  <c r="N28" i="22"/>
  <c r="J28" i="22"/>
  <c r="N17" i="23"/>
  <c r="J17" i="23"/>
  <c r="N26" i="24"/>
  <c r="J26" i="24"/>
  <c r="K9" i="15"/>
  <c r="K13" i="15"/>
  <c r="K17" i="15"/>
  <c r="K29" i="15"/>
  <c r="K33" i="15"/>
  <c r="K10" i="16"/>
  <c r="K14" i="16"/>
  <c r="J17" i="16"/>
  <c r="J24" i="16"/>
  <c r="K28" i="16"/>
  <c r="J14" i="17"/>
  <c r="J13" i="18"/>
  <c r="N8" i="19"/>
  <c r="J8" i="19"/>
  <c r="O32" i="19"/>
  <c r="K32" i="19"/>
  <c r="N32" i="22"/>
  <c r="J32" i="22"/>
  <c r="J32" i="11"/>
  <c r="J9" i="12"/>
  <c r="J13" i="12"/>
  <c r="J17" i="12"/>
  <c r="J29" i="12"/>
  <c r="J33" i="12"/>
  <c r="J10" i="13"/>
  <c r="J14" i="13"/>
  <c r="J18" i="13"/>
  <c r="J26" i="13"/>
  <c r="J11" i="14"/>
  <c r="J23" i="14"/>
  <c r="J8" i="15"/>
  <c r="J16" i="15"/>
  <c r="J24" i="15"/>
  <c r="J28" i="15"/>
  <c r="J32" i="15"/>
  <c r="J9" i="16"/>
  <c r="J13" i="16"/>
  <c r="K17" i="16"/>
  <c r="K24" i="16"/>
  <c r="O8" i="17"/>
  <c r="J10" i="17"/>
  <c r="O28" i="17"/>
  <c r="O8" i="19"/>
  <c r="K8" i="19"/>
  <c r="J17" i="19"/>
  <c r="J29" i="19"/>
  <c r="N9" i="20"/>
  <c r="J9" i="20"/>
  <c r="N8" i="22"/>
  <c r="J8" i="22"/>
  <c r="K17" i="17"/>
  <c r="O13" i="18"/>
  <c r="N24" i="19"/>
  <c r="J24" i="19"/>
  <c r="O9" i="20"/>
  <c r="K9" i="20"/>
  <c r="O13" i="20"/>
  <c r="K13" i="20"/>
  <c r="N11" i="21"/>
  <c r="J11" i="21"/>
  <c r="O24" i="17"/>
  <c r="K33" i="17"/>
  <c r="K18" i="18"/>
  <c r="J32" i="18"/>
  <c r="O24" i="19"/>
  <c r="K24" i="19"/>
  <c r="J33" i="19"/>
  <c r="N10" i="20"/>
  <c r="J10" i="20"/>
  <c r="N26" i="20"/>
  <c r="J26" i="20"/>
  <c r="O28" i="20"/>
  <c r="O32" i="20"/>
  <c r="O9" i="21"/>
  <c r="O13" i="21"/>
  <c r="O17" i="21"/>
  <c r="O29" i="21"/>
  <c r="O26" i="22"/>
  <c r="O23" i="23"/>
  <c r="O8" i="24"/>
  <c r="O16" i="24"/>
  <c r="O32" i="24"/>
  <c r="J13" i="20"/>
  <c r="J17" i="20"/>
  <c r="J29" i="20"/>
  <c r="J33" i="20"/>
  <c r="J10" i="21"/>
  <c r="J14" i="21"/>
  <c r="J18" i="21"/>
  <c r="J26" i="21"/>
  <c r="J11" i="22"/>
  <c r="J23" i="22"/>
  <c r="J31" i="22"/>
  <c r="J32" i="23"/>
  <c r="J9" i="24"/>
  <c r="J13" i="24"/>
  <c r="J17" i="24"/>
  <c r="J29" i="24"/>
  <c r="J33" i="24"/>
  <c r="K29" i="20"/>
  <c r="K33" i="20"/>
  <c r="K10" i="21"/>
  <c r="K14" i="21"/>
  <c r="K18" i="21"/>
  <c r="K26" i="21"/>
  <c r="K11" i="22"/>
  <c r="K23" i="22"/>
  <c r="K32" i="23"/>
  <c r="K9" i="24"/>
  <c r="K13" i="24"/>
  <c r="K17" i="24"/>
  <c r="K29" i="24"/>
  <c r="K33" i="24"/>
</calcChain>
</file>

<file path=xl/sharedStrings.xml><?xml version="1.0" encoding="utf-8"?>
<sst xmlns="http://schemas.openxmlformats.org/spreadsheetml/2006/main" count="2304" uniqueCount="71">
  <si>
    <t/>
  </si>
  <si>
    <t/>
  </si>
  <si>
    <t>Free State: Mangaung (MAN)</t>
  </si>
  <si>
    <t>STATEMENT OF CAPITAL AND OPERATING EXPENDITURE FOR 2024/25</t>
  </si>
  <si>
    <t>Changes to baseline</t>
  </si>
  <si>
    <t>2024/25</t>
  </si>
  <si>
    <t>2025/26</t>
  </si>
  <si>
    <t>2026/27</t>
  </si>
  <si>
    <t>% change to baseline</t>
  </si>
  <si>
    <t>% share of total change to baseline</t>
  </si>
  <si>
    <t>R thousands</t>
  </si>
  <si>
    <t>2023/24 Medium term estimates (1)</t>
  </si>
  <si>
    <t>2024/25 Draft Medium term estimates (2)</t>
  </si>
  <si>
    <t>2023/24 Medium term estimates (3)</t>
  </si>
  <si>
    <t>2024/25 Draft Medium term estimates (4)</t>
  </si>
  <si>
    <t>2024/25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</si>
  <si>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</si>
  <si>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</si>
  <si>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</si>
  <si>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</si>
  <si>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</si>
  <si>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</si>
  <si>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</si>
  <si>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</si>
  <si>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</si>
  <si>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</si>
  <si>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</si>
  <si>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</si>
  <si>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</si>
  <si>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</si>
  <si>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</si>
  <si>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</si>
  <si>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</si>
  <si>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</si>
  <si>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</si>
  <si>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</si>
  <si>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</si>
  <si>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</si>
  <si>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</si>
  <si>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</si>
  <si>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</si>
  <si>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2023/24, projection for 2024/25</t>
  </si>
  <si>
    <t>(2) Adopted   budget informed by MSCOA 2024/25</t>
  </si>
  <si>
    <t>(3) Adopted budget informed by MSCOA 2023/24, projection for 2025/26</t>
  </si>
  <si>
    <t>(4) Adopted budget informed by MSCOA 2024/25, projection for 2025/26</t>
  </si>
  <si>
    <t>(5) Adopted budget informed by MSCOA 2024/25, projection for 2026/27</t>
  </si>
  <si>
    <t>Free State: Letsemeng (FS161)</t>
  </si>
  <si>
    <t>Free State: Kopanong (FS162)</t>
  </si>
  <si>
    <t>Free State: Mohokare (FS163)</t>
  </si>
  <si>
    <t>Free State: Xhariep (DC16)</t>
  </si>
  <si>
    <t>Free State: Masilonyana (FS181)</t>
  </si>
  <si>
    <t>Free State: Tokologo (FS182)</t>
  </si>
  <si>
    <t>Free State: Tswelopele (FS183)</t>
  </si>
  <si>
    <t>Free State: Matjhabeng (FS184)</t>
  </si>
  <si>
    <t>Free State: Nala (FS185)</t>
  </si>
  <si>
    <t>Free State: Lejweleputswa (DC18)</t>
  </si>
  <si>
    <t>Free State: Setsoto (FS191)</t>
  </si>
  <si>
    <t>Free State: Dihlabeng (FS192)</t>
  </si>
  <si>
    <t>Free State: Nketoana (FS193)</t>
  </si>
  <si>
    <t>Free State: Maluti-a-Phofung (FS194)</t>
  </si>
  <si>
    <t>Free State: Phumelela (FS195)</t>
  </si>
  <si>
    <t>Free State: Mantsopa (FS196)</t>
  </si>
  <si>
    <t>Free State: Thabo Mofutsanyana (DC19)</t>
  </si>
  <si>
    <t>Free State: Moqhaka (FS201)</t>
  </si>
  <si>
    <t>Free State: Ngwathe (FS203)</t>
  </si>
  <si>
    <t>Free State: Metsimaholo (FS204)</t>
  </si>
  <si>
    <t>Free State: Mafube (FS205)</t>
  </si>
  <si>
    <t>Free State: Fezile Dabi (DC20)</t>
  </si>
  <si>
    <t>Summary</t>
  </si>
  <si>
    <t>2023/24 Medium term estimates</t>
  </si>
  <si>
    <t>2024/25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</si>
</sst>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1679391588</v>
      </c>
      <c r="D8" s="58">
        <v>1654053207</v>
      </c>
      <c r="E8" s="59">
        <f>$D8       -$C8</f>
        <v>-25338381</v>
      </c>
      <c r="F8" s="57">
        <v>1805848898</v>
      </c>
      <c r="G8" s="58">
        <v>1771490984</v>
      </c>
      <c r="H8" s="59">
        <f>$G8       -$F8</f>
        <v>-34357914</v>
      </c>
      <c r="I8" s="59">
        <v>1893723859</v>
      </c>
      <c r="J8" s="27">
        <f>IF(($C8       =0),0,(($E8       /$C8       )*100))</f>
        <v>-1.5087833701832261</v>
      </c>
      <c r="K8" s="28">
        <f>IF(($F8       =0),0,(($H8       /$F8       )*100))</f>
        <v>-1.9025907448874495</v>
      </c>
      <c r="L8" s="78">
        <v>740117470</v>
      </c>
      <c r="M8" s="79">
        <v>681097178</v>
      </c>
      <c r="N8" s="29">
        <f>IF(($L8       =0),0,(($E8       /$L8       )*100))</f>
        <v>-3.423562073193597</v>
      </c>
      <c r="O8" s="28">
        <f>IF(($M8       =0),0,(($H8       /$M8       )*100))</f>
        <v>-5.0444951337032258</v>
      </c>
      <c r="Q8" s="30"/>
    </row>
    <row r="9" spans="1:17" x14ac:dyDescent="0.2">
      <c r="A9" s="1" t="s">
        <v>16</v>
      </c>
      <c r="B9" s="26" t="s">
        <v>19</v>
      </c>
      <c r="C9" s="57">
        <v>5901763169</v>
      </c>
      <c r="D9" s="58">
        <v>6340976545</v>
      </c>
      <c r="E9" s="59">
        <f>$D9       -$C9</f>
        <v>439213376</v>
      </c>
      <c r="F9" s="57">
        <v>6226035970</v>
      </c>
      <c r="G9" s="58">
        <v>6732159498</v>
      </c>
      <c r="H9" s="59">
        <f>$G9       -$F9</f>
        <v>506123528</v>
      </c>
      <c r="I9" s="59">
        <v>7146529161</v>
      </c>
      <c r="J9" s="27">
        <f>IF(($C9       =0),0,(($E9       /$C9       )*100))</f>
        <v>7.4420705037274608</v>
      </c>
      <c r="K9" s="28">
        <f>IF(($F9       =0),0,(($H9       /$F9       )*100))</f>
        <v>8.1291455821769052</v>
      </c>
      <c r="L9" s="78">
        <v>740117470</v>
      </c>
      <c r="M9" s="79">
        <v>681097178</v>
      </c>
      <c r="N9" s="29">
        <f>IF(($L9       =0),0,(($E9       /$L9       )*100))</f>
        <v>59.343738501403031</v>
      </c>
      <c r="O9" s="28">
        <f>IF(($M9       =0),0,(($H9       /$M9       )*100))</f>
        <v>74.310031570854633</v>
      </c>
      <c r="Q9" s="30"/>
    </row>
    <row r="10" spans="1:17" x14ac:dyDescent="0.2">
      <c r="A10" s="1" t="s">
        <v>16</v>
      </c>
      <c r="B10" s="26" t="s">
        <v>20</v>
      </c>
      <c r="C10" s="57">
        <v>2338853006</v>
      </c>
      <c r="D10" s="58">
        <v>2665095481</v>
      </c>
      <c r="E10" s="59">
        <f t="shared" ref="E10:E33" si="0">$D10      -$C10</f>
        <v>326242475</v>
      </c>
      <c r="F10" s="57">
        <v>2581554335</v>
      </c>
      <c r="G10" s="58">
        <v>2790885899</v>
      </c>
      <c r="H10" s="59">
        <f t="shared" ref="H10:H33" si="1">$G10      -$F10</f>
        <v>209331564</v>
      </c>
      <c r="I10" s="59">
        <v>2904664774</v>
      </c>
      <c r="J10" s="27">
        <f t="shared" ref="J10:J33" si="2">IF(($C10      =0),0,(($E10      /$C10      )*100))</f>
        <v>13.948823383216927</v>
      </c>
      <c r="K10" s="28">
        <f t="shared" ref="K10:K33" si="3">IF(($F10      =0),0,(($H10      /$F10      )*100))</f>
        <v>8.1087413563968234</v>
      </c>
      <c r="L10" s="78">
        <v>740117470</v>
      </c>
      <c r="M10" s="79">
        <v>681097178</v>
      </c>
      <c r="N10" s="29">
        <f t="shared" ref="N10:N33" si="4">IF(($L10      =0),0,(($E10      /$L10      )*100))</f>
        <v>44.07982357179057</v>
      </c>
      <c r="O10" s="28">
        <f t="shared" ref="O10:O33" si="5">IF(($M10      =0),0,(($H10      /$M10      )*100))</f>
        <v>30.734463562848589</v>
      </c>
      <c r="Q10" s="30"/>
    </row>
    <row r="11" spans="1:17" ht="16.5" x14ac:dyDescent="0.3">
      <c r="A11" s="4" t="s">
        <v>16</v>
      </c>
      <c r="B11" s="31" t="s">
        <v>21</v>
      </c>
      <c r="C11" s="60">
        <v>9920007763</v>
      </c>
      <c r="D11" s="61">
        <v>10660125233</v>
      </c>
      <c r="E11" s="62">
        <f t="shared" si="0"/>
        <v>740117470</v>
      </c>
      <c r="F11" s="60">
        <v>10613439203</v>
      </c>
      <c r="G11" s="61">
        <v>11294536381</v>
      </c>
      <c r="H11" s="62">
        <f t="shared" si="1"/>
        <v>681097178</v>
      </c>
      <c r="I11" s="62">
        <v>11944917794</v>
      </c>
      <c r="J11" s="32">
        <f t="shared" si="2"/>
        <v>7.4608557541710461</v>
      </c>
      <c r="K11" s="33">
        <f t="shared" si="3"/>
        <v>6.4173088946274897</v>
      </c>
      <c r="L11" s="80">
        <v>740117470</v>
      </c>
      <c r="M11" s="81">
        <v>681097178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2568179284</v>
      </c>
      <c r="D13" s="58">
        <v>2513360341</v>
      </c>
      <c r="E13" s="59">
        <f t="shared" si="0"/>
        <v>-54818943</v>
      </c>
      <c r="F13" s="57">
        <v>2689042631</v>
      </c>
      <c r="G13" s="58">
        <v>2589841331</v>
      </c>
      <c r="H13" s="59">
        <f t="shared" si="1"/>
        <v>-99201300</v>
      </c>
      <c r="I13" s="59">
        <v>2708212771</v>
      </c>
      <c r="J13" s="27">
        <f t="shared" si="2"/>
        <v>-2.1345450195602469</v>
      </c>
      <c r="K13" s="28">
        <f t="shared" si="3"/>
        <v>-3.6890936148196753</v>
      </c>
      <c r="L13" s="78">
        <v>466867260</v>
      </c>
      <c r="M13" s="79">
        <v>24435571</v>
      </c>
      <c r="N13" s="29">
        <f t="shared" si="4"/>
        <v>-11.74186919853836</v>
      </c>
      <c r="O13" s="28">
        <f t="shared" si="5"/>
        <v>-405.97086927086752</v>
      </c>
      <c r="Q13" s="30"/>
    </row>
    <row r="14" spans="1:17" x14ac:dyDescent="0.2">
      <c r="A14" s="1" t="s">
        <v>16</v>
      </c>
      <c r="B14" s="26" t="s">
        <v>24</v>
      </c>
      <c r="C14" s="57">
        <v>1465377207</v>
      </c>
      <c r="D14" s="58">
        <v>1917562451</v>
      </c>
      <c r="E14" s="59">
        <f t="shared" si="0"/>
        <v>452185244</v>
      </c>
      <c r="F14" s="57">
        <v>1558308767</v>
      </c>
      <c r="G14" s="58">
        <v>1772170324</v>
      </c>
      <c r="H14" s="59">
        <f t="shared" si="1"/>
        <v>213861557</v>
      </c>
      <c r="I14" s="59">
        <v>1643117986</v>
      </c>
      <c r="J14" s="27">
        <f t="shared" si="2"/>
        <v>30.857941684908436</v>
      </c>
      <c r="K14" s="28">
        <f t="shared" si="3"/>
        <v>13.723952629216004</v>
      </c>
      <c r="L14" s="78">
        <v>466867260</v>
      </c>
      <c r="M14" s="79">
        <v>24435571</v>
      </c>
      <c r="N14" s="29">
        <f t="shared" si="4"/>
        <v>96.855205481746566</v>
      </c>
      <c r="O14" s="28">
        <f t="shared" si="5"/>
        <v>875.20589144407563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466867260</v>
      </c>
      <c r="M15" s="79">
        <v>24435571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2301128590</v>
      </c>
      <c r="D16" s="58">
        <v>2569190283</v>
      </c>
      <c r="E16" s="59">
        <f t="shared" si="0"/>
        <v>268061693</v>
      </c>
      <c r="F16" s="57">
        <v>2406980505</v>
      </c>
      <c r="G16" s="58">
        <v>2687373036</v>
      </c>
      <c r="H16" s="59">
        <f t="shared" si="1"/>
        <v>280392531</v>
      </c>
      <c r="I16" s="59">
        <v>2808304822</v>
      </c>
      <c r="J16" s="27">
        <f t="shared" si="2"/>
        <v>11.649140085648147</v>
      </c>
      <c r="K16" s="28">
        <f t="shared" si="3"/>
        <v>11.649140091394301</v>
      </c>
      <c r="L16" s="78">
        <v>466867260</v>
      </c>
      <c r="M16" s="79">
        <v>24435571</v>
      </c>
      <c r="N16" s="29">
        <f t="shared" si="4"/>
        <v>57.417111022092236</v>
      </c>
      <c r="O16" s="28">
        <f t="shared" si="5"/>
        <v>1147.4768934190242</v>
      </c>
      <c r="Q16" s="30"/>
    </row>
    <row r="17" spans="1:17" x14ac:dyDescent="0.2">
      <c r="A17" s="1" t="s">
        <v>16</v>
      </c>
      <c r="B17" s="26" t="s">
        <v>26</v>
      </c>
      <c r="C17" s="57">
        <v>2953100739</v>
      </c>
      <c r="D17" s="58">
        <v>2754540005</v>
      </c>
      <c r="E17" s="59">
        <f t="shared" si="0"/>
        <v>-198560734</v>
      </c>
      <c r="F17" s="57">
        <v>3141031945</v>
      </c>
      <c r="G17" s="58">
        <v>2770414728</v>
      </c>
      <c r="H17" s="59">
        <f t="shared" si="1"/>
        <v>-370617217</v>
      </c>
      <c r="I17" s="59">
        <v>2783407259</v>
      </c>
      <c r="J17" s="39">
        <f t="shared" si="2"/>
        <v>-6.7238049612638022</v>
      </c>
      <c r="K17" s="28">
        <f t="shared" si="3"/>
        <v>-11.799218329821857</v>
      </c>
      <c r="L17" s="82">
        <v>466867260</v>
      </c>
      <c r="M17" s="79">
        <v>24435571</v>
      </c>
      <c r="N17" s="29">
        <f t="shared" si="4"/>
        <v>-42.530447305300441</v>
      </c>
      <c r="O17" s="28">
        <f t="shared" si="5"/>
        <v>-1516.7119155922323</v>
      </c>
      <c r="Q17" s="30"/>
    </row>
    <row r="18" spans="1:17" ht="16.5" x14ac:dyDescent="0.3">
      <c r="A18" s="1" t="s">
        <v>16</v>
      </c>
      <c r="B18" s="31" t="s">
        <v>27</v>
      </c>
      <c r="C18" s="60">
        <v>9287785820</v>
      </c>
      <c r="D18" s="61">
        <v>9754653080</v>
      </c>
      <c r="E18" s="62">
        <f t="shared" si="0"/>
        <v>466867260</v>
      </c>
      <c r="F18" s="60">
        <v>9795363848</v>
      </c>
      <c r="G18" s="61">
        <v>9819799419</v>
      </c>
      <c r="H18" s="62">
        <f t="shared" si="1"/>
        <v>24435571</v>
      </c>
      <c r="I18" s="62">
        <v>9943042838</v>
      </c>
      <c r="J18" s="40">
        <f t="shared" si="2"/>
        <v>5.0266798680333906</v>
      </c>
      <c r="K18" s="33">
        <f t="shared" si="3"/>
        <v>0.24946057521884921</v>
      </c>
      <c r="L18" s="83">
        <v>466867260</v>
      </c>
      <c r="M18" s="81">
        <v>24435571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632221943</v>
      </c>
      <c r="D19" s="67">
        <v>905472153</v>
      </c>
      <c r="E19" s="68">
        <f t="shared" si="0"/>
        <v>273250210</v>
      </c>
      <c r="F19" s="69">
        <v>818075355</v>
      </c>
      <c r="G19" s="70">
        <v>1474736962</v>
      </c>
      <c r="H19" s="71">
        <f t="shared" si="1"/>
        <v>656661607</v>
      </c>
      <c r="I19" s="71">
        <v>2001874956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140366866</v>
      </c>
      <c r="M22" s="79">
        <v>57703259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212994490</v>
      </c>
      <c r="D23" s="58">
        <v>306596593</v>
      </c>
      <c r="E23" s="59">
        <f t="shared" si="0"/>
        <v>93602103</v>
      </c>
      <c r="F23" s="57">
        <v>222977200</v>
      </c>
      <c r="G23" s="58">
        <v>317665081</v>
      </c>
      <c r="H23" s="59">
        <f t="shared" si="1"/>
        <v>94687881</v>
      </c>
      <c r="I23" s="59">
        <v>306966242</v>
      </c>
      <c r="J23" s="27">
        <f t="shared" si="2"/>
        <v>43.945786109302638</v>
      </c>
      <c r="K23" s="28">
        <f t="shared" si="3"/>
        <v>42.465274924969911</v>
      </c>
      <c r="L23" s="78">
        <v>140366866</v>
      </c>
      <c r="M23" s="79">
        <v>57703259</v>
      </c>
      <c r="N23" s="29">
        <f t="shared" si="4"/>
        <v>66.683901740742726</v>
      </c>
      <c r="O23" s="28">
        <f t="shared" si="5"/>
        <v>164.0945115422337</v>
      </c>
      <c r="Q23" s="30"/>
    </row>
    <row r="24" spans="1:17" x14ac:dyDescent="0.2">
      <c r="A24" s="4" t="s">
        <v>16</v>
      </c>
      <c r="B24" s="26" t="s">
        <v>32</v>
      </c>
      <c r="C24" s="57">
        <v>986519121</v>
      </c>
      <c r="D24" s="58">
        <v>1033283884</v>
      </c>
      <c r="E24" s="59">
        <f t="shared" si="0"/>
        <v>46764763</v>
      </c>
      <c r="F24" s="57">
        <v>1069312115</v>
      </c>
      <c r="G24" s="58">
        <v>1032327493</v>
      </c>
      <c r="H24" s="59">
        <f t="shared" si="1"/>
        <v>-36984622</v>
      </c>
      <c r="I24" s="59">
        <v>1081629792</v>
      </c>
      <c r="J24" s="27">
        <f t="shared" si="2"/>
        <v>4.740380799978432</v>
      </c>
      <c r="K24" s="28">
        <f t="shared" si="3"/>
        <v>-3.4587302884901852</v>
      </c>
      <c r="L24" s="78">
        <v>140366866</v>
      </c>
      <c r="M24" s="79">
        <v>57703259</v>
      </c>
      <c r="N24" s="29">
        <f t="shared" si="4"/>
        <v>33.316098259257281</v>
      </c>
      <c r="O24" s="28">
        <f t="shared" si="5"/>
        <v>-64.09451154223369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140366866</v>
      </c>
      <c r="M25" s="79">
        <v>57703259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1199513611</v>
      </c>
      <c r="D26" s="61">
        <v>1339880477</v>
      </c>
      <c r="E26" s="62">
        <f t="shared" si="0"/>
        <v>140366866</v>
      </c>
      <c r="F26" s="60">
        <v>1292289315</v>
      </c>
      <c r="G26" s="61">
        <v>1349992574</v>
      </c>
      <c r="H26" s="62">
        <f t="shared" si="1"/>
        <v>57703259</v>
      </c>
      <c r="I26" s="62">
        <v>1388596034</v>
      </c>
      <c r="J26" s="40">
        <f t="shared" si="2"/>
        <v>11.701981929407218</v>
      </c>
      <c r="K26" s="33">
        <f t="shared" si="3"/>
        <v>4.4651966343929725</v>
      </c>
      <c r="L26" s="83">
        <v>140366866</v>
      </c>
      <c r="M26" s="81">
        <v>57703259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225975598</v>
      </c>
      <c r="D28" s="58">
        <v>250682426</v>
      </c>
      <c r="E28" s="59">
        <f t="shared" si="0"/>
        <v>24706828</v>
      </c>
      <c r="F28" s="57">
        <v>259606582</v>
      </c>
      <c r="G28" s="58">
        <v>240047107</v>
      </c>
      <c r="H28" s="59">
        <f t="shared" si="1"/>
        <v>-19559475</v>
      </c>
      <c r="I28" s="59">
        <v>190856971</v>
      </c>
      <c r="J28" s="27">
        <f t="shared" si="2"/>
        <v>10.933405296265661</v>
      </c>
      <c r="K28" s="28">
        <f t="shared" si="3"/>
        <v>-7.534275459934217</v>
      </c>
      <c r="L28" s="78">
        <v>140366866</v>
      </c>
      <c r="M28" s="79">
        <v>57703259</v>
      </c>
      <c r="N28" s="29">
        <f t="shared" si="4"/>
        <v>17.601609770214573</v>
      </c>
      <c r="O28" s="28">
        <f t="shared" si="5"/>
        <v>-33.896655646434112</v>
      </c>
      <c r="Q28" s="30"/>
    </row>
    <row r="29" spans="1:17" x14ac:dyDescent="0.2">
      <c r="A29" s="4" t="s">
        <v>16</v>
      </c>
      <c r="B29" s="26" t="s">
        <v>36</v>
      </c>
      <c r="C29" s="57">
        <v>279665037</v>
      </c>
      <c r="D29" s="58">
        <v>222144800</v>
      </c>
      <c r="E29" s="59">
        <f t="shared" si="0"/>
        <v>-57520237</v>
      </c>
      <c r="F29" s="57">
        <v>343880131</v>
      </c>
      <c r="G29" s="58">
        <v>230126901</v>
      </c>
      <c r="H29" s="59">
        <f t="shared" si="1"/>
        <v>-113753230</v>
      </c>
      <c r="I29" s="59">
        <v>240750612</v>
      </c>
      <c r="J29" s="27">
        <f t="shared" si="2"/>
        <v>-20.567546668338093</v>
      </c>
      <c r="K29" s="28">
        <f t="shared" si="3"/>
        <v>-33.079326121345467</v>
      </c>
      <c r="L29" s="78">
        <v>140366866</v>
      </c>
      <c r="M29" s="79">
        <v>57703259</v>
      </c>
      <c r="N29" s="29">
        <f t="shared" si="4"/>
        <v>-40.978500581469135</v>
      </c>
      <c r="O29" s="28">
        <f t="shared" si="5"/>
        <v>-197.13484467142487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140366866</v>
      </c>
      <c r="M30" s="79">
        <v>57703259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142500717</v>
      </c>
      <c r="D31" s="58">
        <v>135715845</v>
      </c>
      <c r="E31" s="59">
        <f t="shared" si="0"/>
        <v>-6784872</v>
      </c>
      <c r="F31" s="57">
        <v>132577656</v>
      </c>
      <c r="G31" s="58">
        <v>162317540</v>
      </c>
      <c r="H31" s="59">
        <f t="shared" si="1"/>
        <v>29739884</v>
      </c>
      <c r="I31" s="59">
        <v>178180163</v>
      </c>
      <c r="J31" s="27">
        <f t="shared" si="2"/>
        <v>-4.761289727405372</v>
      </c>
      <c r="K31" s="28">
        <f t="shared" si="3"/>
        <v>22.432048429035433</v>
      </c>
      <c r="L31" s="78">
        <v>140366866</v>
      </c>
      <c r="M31" s="79">
        <v>57703259</v>
      </c>
      <c r="N31" s="29">
        <f t="shared" si="4"/>
        <v>-4.8336706470314725</v>
      </c>
      <c r="O31" s="28">
        <f t="shared" si="5"/>
        <v>51.539348930014505</v>
      </c>
      <c r="Q31" s="30"/>
    </row>
    <row r="32" spans="1:17" x14ac:dyDescent="0.2">
      <c r="A32" s="4" t="s">
        <v>16</v>
      </c>
      <c r="B32" s="26" t="s">
        <v>39</v>
      </c>
      <c r="C32" s="57">
        <v>551372259</v>
      </c>
      <c r="D32" s="58">
        <v>731337406</v>
      </c>
      <c r="E32" s="59">
        <f t="shared" si="0"/>
        <v>179965147</v>
      </c>
      <c r="F32" s="57">
        <v>556224946</v>
      </c>
      <c r="G32" s="58">
        <v>717501026</v>
      </c>
      <c r="H32" s="59">
        <f t="shared" si="1"/>
        <v>161276080</v>
      </c>
      <c r="I32" s="59">
        <v>778808288</v>
      </c>
      <c r="J32" s="27">
        <f t="shared" si="2"/>
        <v>32.63949973224895</v>
      </c>
      <c r="K32" s="28">
        <f t="shared" si="3"/>
        <v>28.994758534256746</v>
      </c>
      <c r="L32" s="78">
        <v>140366866</v>
      </c>
      <c r="M32" s="79">
        <v>57703259</v>
      </c>
      <c r="N32" s="29">
        <f t="shared" si="4"/>
        <v>128.21056145828601</v>
      </c>
      <c r="O32" s="28">
        <f t="shared" si="5"/>
        <v>279.49215138784444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1199513611</v>
      </c>
      <c r="D33" s="76">
        <v>1339880477</v>
      </c>
      <c r="E33" s="77">
        <f t="shared" si="0"/>
        <v>140366866</v>
      </c>
      <c r="F33" s="75">
        <v>1292289315</v>
      </c>
      <c r="G33" s="76">
        <v>1349992574</v>
      </c>
      <c r="H33" s="77">
        <f t="shared" si="1"/>
        <v>57703259</v>
      </c>
      <c r="I33" s="77">
        <v>1388596034</v>
      </c>
      <c r="J33" s="53">
        <f t="shared" si="2"/>
        <v>11.701981929407218</v>
      </c>
      <c r="K33" s="54">
        <f t="shared" si="3"/>
        <v>4.4651966343929725</v>
      </c>
      <c r="L33" s="90">
        <v>140366866</v>
      </c>
      <c r="M33" s="91">
        <v>57703259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28755271</v>
      </c>
      <c r="D8" s="58">
        <v>28755189</v>
      </c>
      <c r="E8" s="59">
        <f>$D8       -$C8</f>
        <v>-82</v>
      </c>
      <c r="F8" s="57">
        <v>30106769</v>
      </c>
      <c r="G8" s="58">
        <v>30077926</v>
      </c>
      <c r="H8" s="59">
        <f>$G8       -$F8</f>
        <v>-28843</v>
      </c>
      <c r="I8" s="59">
        <v>31431433</v>
      </c>
      <c r="J8" s="27">
        <f>IF(($C8       =0),0,(($E8       /$C8       )*100))</f>
        <v>-2.8516510938116356E-4</v>
      </c>
      <c r="K8" s="28">
        <f>IF(($F8       =0),0,(($H8       /$F8       )*100))</f>
        <v>-9.5802375871020903E-2</v>
      </c>
      <c r="L8" s="78">
        <v>-886567</v>
      </c>
      <c r="M8" s="79">
        <v>5848047</v>
      </c>
      <c r="N8" s="29">
        <f>IF(($L8       =0),0,(($E8       /$L8       )*100))</f>
        <v>9.2491599619656494E-3</v>
      </c>
      <c r="O8" s="28">
        <f>IF(($M8       =0),0,(($H8       /$M8       )*100))</f>
        <v>-0.49320739043307965</v>
      </c>
      <c r="Q8" s="30"/>
    </row>
    <row r="9" spans="1:17" x14ac:dyDescent="0.2">
      <c r="A9" s="1" t="s">
        <v>16</v>
      </c>
      <c r="B9" s="26" t="s">
        <v>19</v>
      </c>
      <c r="C9" s="57">
        <v>91389850</v>
      </c>
      <c r="D9" s="58">
        <v>93970657</v>
      </c>
      <c r="E9" s="59">
        <f>$D9       -$C9</f>
        <v>2580807</v>
      </c>
      <c r="F9" s="57">
        <v>94135790</v>
      </c>
      <c r="G9" s="58">
        <v>98293307</v>
      </c>
      <c r="H9" s="59">
        <f>$G9       -$F9</f>
        <v>4157517</v>
      </c>
      <c r="I9" s="59">
        <v>102753714</v>
      </c>
      <c r="J9" s="27">
        <f>IF(($C9       =0),0,(($E9       /$C9       )*100))</f>
        <v>2.8239536447428244</v>
      </c>
      <c r="K9" s="28">
        <f>IF(($F9       =0),0,(($H9       /$F9       )*100))</f>
        <v>4.4165104473017118</v>
      </c>
      <c r="L9" s="78">
        <v>-886567</v>
      </c>
      <c r="M9" s="79">
        <v>5848047</v>
      </c>
      <c r="N9" s="29">
        <f>IF(($L9       =0),0,(($E9       /$L9       )*100))</f>
        <v>-291.10118017025223</v>
      </c>
      <c r="O9" s="28">
        <f>IF(($M9       =0),0,(($H9       /$M9       )*100))</f>
        <v>71.092400591171724</v>
      </c>
      <c r="Q9" s="30"/>
    </row>
    <row r="10" spans="1:17" x14ac:dyDescent="0.2">
      <c r="A10" s="1" t="s">
        <v>16</v>
      </c>
      <c r="B10" s="26" t="s">
        <v>20</v>
      </c>
      <c r="C10" s="57">
        <v>125058850</v>
      </c>
      <c r="D10" s="58">
        <v>121591558</v>
      </c>
      <c r="E10" s="59">
        <f t="shared" ref="E10:E33" si="0">$D10      -$C10</f>
        <v>-3467292</v>
      </c>
      <c r="F10" s="57">
        <v>122888196</v>
      </c>
      <c r="G10" s="58">
        <v>124607569</v>
      </c>
      <c r="H10" s="59">
        <f t="shared" ref="H10:H33" si="1">$G10      -$F10</f>
        <v>1719373</v>
      </c>
      <c r="I10" s="59">
        <v>130945782</v>
      </c>
      <c r="J10" s="27">
        <f t="shared" ref="J10:J33" si="2">IF(($C10      =0),0,(($E10      /$C10      )*100))</f>
        <v>-2.7725282936793358</v>
      </c>
      <c r="K10" s="28">
        <f t="shared" ref="K10:K33" si="3">IF(($F10      =0),0,(($H10      /$F10      )*100))</f>
        <v>1.399136008148415</v>
      </c>
      <c r="L10" s="78">
        <v>-886567</v>
      </c>
      <c r="M10" s="79">
        <v>5848047</v>
      </c>
      <c r="N10" s="29">
        <f t="shared" ref="N10:N33" si="4">IF(($L10      =0),0,(($E10      /$L10      )*100))</f>
        <v>391.0919310102903</v>
      </c>
      <c r="O10" s="28">
        <f t="shared" ref="O10:O33" si="5">IF(($M10      =0),0,(($H10      /$M10      )*100))</f>
        <v>29.40080679926136</v>
      </c>
      <c r="Q10" s="30"/>
    </row>
    <row r="11" spans="1:17" ht="16.5" x14ac:dyDescent="0.3">
      <c r="A11" s="4" t="s">
        <v>16</v>
      </c>
      <c r="B11" s="31" t="s">
        <v>21</v>
      </c>
      <c r="C11" s="60">
        <v>245203971</v>
      </c>
      <c r="D11" s="61">
        <v>244317404</v>
      </c>
      <c r="E11" s="62">
        <f t="shared" si="0"/>
        <v>-886567</v>
      </c>
      <c r="F11" s="60">
        <v>247130755</v>
      </c>
      <c r="G11" s="61">
        <v>252978802</v>
      </c>
      <c r="H11" s="62">
        <f t="shared" si="1"/>
        <v>5848047</v>
      </c>
      <c r="I11" s="62">
        <v>265130929</v>
      </c>
      <c r="J11" s="32">
        <f t="shared" si="2"/>
        <v>-0.36156306783465592</v>
      </c>
      <c r="K11" s="33">
        <f t="shared" si="3"/>
        <v>2.3663776691816443</v>
      </c>
      <c r="L11" s="80">
        <v>-886567</v>
      </c>
      <c r="M11" s="81">
        <v>5848047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82955514</v>
      </c>
      <c r="D13" s="58">
        <v>82955513</v>
      </c>
      <c r="E13" s="59">
        <f t="shared" si="0"/>
        <v>-1</v>
      </c>
      <c r="F13" s="57">
        <v>98149063</v>
      </c>
      <c r="G13" s="58">
        <v>86746809</v>
      </c>
      <c r="H13" s="59">
        <f t="shared" si="1"/>
        <v>-11402254</v>
      </c>
      <c r="I13" s="59">
        <v>90650426</v>
      </c>
      <c r="J13" s="27">
        <f t="shared" si="2"/>
        <v>-1.2054653775034171E-6</v>
      </c>
      <c r="K13" s="28">
        <f t="shared" si="3"/>
        <v>-11.617282581699225</v>
      </c>
      <c r="L13" s="78">
        <v>-41553917</v>
      </c>
      <c r="M13" s="79">
        <v>-63529365</v>
      </c>
      <c r="N13" s="29">
        <f t="shared" si="4"/>
        <v>2.4065120022259273E-6</v>
      </c>
      <c r="O13" s="28">
        <f t="shared" si="5"/>
        <v>17.948005619133767</v>
      </c>
      <c r="Q13" s="30"/>
    </row>
    <row r="14" spans="1:17" x14ac:dyDescent="0.2">
      <c r="A14" s="1" t="s">
        <v>16</v>
      </c>
      <c r="B14" s="26" t="s">
        <v>24</v>
      </c>
      <c r="C14" s="57">
        <v>28940442</v>
      </c>
      <c r="D14" s="58">
        <v>24940441</v>
      </c>
      <c r="E14" s="59">
        <f t="shared" si="0"/>
        <v>-4000001</v>
      </c>
      <c r="F14" s="57">
        <v>30300642</v>
      </c>
      <c r="G14" s="58">
        <v>26087702</v>
      </c>
      <c r="H14" s="59">
        <f t="shared" si="1"/>
        <v>-4212940</v>
      </c>
      <c r="I14" s="59">
        <v>27261648</v>
      </c>
      <c r="J14" s="27">
        <f t="shared" si="2"/>
        <v>-13.821492429175752</v>
      </c>
      <c r="K14" s="28">
        <f t="shared" si="3"/>
        <v>-13.903797813920907</v>
      </c>
      <c r="L14" s="78">
        <v>-41553917</v>
      </c>
      <c r="M14" s="79">
        <v>-63529365</v>
      </c>
      <c r="N14" s="29">
        <f t="shared" si="4"/>
        <v>9.6260504154157118</v>
      </c>
      <c r="O14" s="28">
        <f t="shared" si="5"/>
        <v>6.6314845111390612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-41553917</v>
      </c>
      <c r="M15" s="79">
        <v>-63529365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39862001</v>
      </c>
      <c r="D16" s="58">
        <v>39862000</v>
      </c>
      <c r="E16" s="59">
        <f t="shared" si="0"/>
        <v>-1</v>
      </c>
      <c r="F16" s="57">
        <v>41735514</v>
      </c>
      <c r="G16" s="58">
        <v>41695652</v>
      </c>
      <c r="H16" s="59">
        <f t="shared" si="1"/>
        <v>-39862</v>
      </c>
      <c r="I16" s="59">
        <v>43571956</v>
      </c>
      <c r="J16" s="27">
        <f t="shared" si="2"/>
        <v>-2.5086547963309719E-6</v>
      </c>
      <c r="K16" s="28">
        <f t="shared" si="3"/>
        <v>-9.5510983763132759E-2</v>
      </c>
      <c r="L16" s="78">
        <v>-41553917</v>
      </c>
      <c r="M16" s="79">
        <v>-63529365</v>
      </c>
      <c r="N16" s="29">
        <f t="shared" si="4"/>
        <v>2.4065120022259273E-6</v>
      </c>
      <c r="O16" s="28">
        <f t="shared" si="5"/>
        <v>6.2745786928611672E-2</v>
      </c>
      <c r="Q16" s="30"/>
    </row>
    <row r="17" spans="1:17" x14ac:dyDescent="0.2">
      <c r="A17" s="1" t="s">
        <v>16</v>
      </c>
      <c r="B17" s="26" t="s">
        <v>26</v>
      </c>
      <c r="C17" s="57">
        <v>133941823</v>
      </c>
      <c r="D17" s="58">
        <v>96387909</v>
      </c>
      <c r="E17" s="59">
        <f t="shared" si="0"/>
        <v>-37553914</v>
      </c>
      <c r="F17" s="57">
        <v>140234715</v>
      </c>
      <c r="G17" s="58">
        <v>92360406</v>
      </c>
      <c r="H17" s="59">
        <f t="shared" si="1"/>
        <v>-47874309</v>
      </c>
      <c r="I17" s="59">
        <v>103402171</v>
      </c>
      <c r="J17" s="39">
        <f t="shared" si="2"/>
        <v>-28.03748161617899</v>
      </c>
      <c r="K17" s="28">
        <f t="shared" si="3"/>
        <v>-34.138700249791931</v>
      </c>
      <c r="L17" s="82">
        <v>-41553917</v>
      </c>
      <c r="M17" s="79">
        <v>-63529365</v>
      </c>
      <c r="N17" s="29">
        <f t="shared" si="4"/>
        <v>90.373944771560289</v>
      </c>
      <c r="O17" s="28">
        <f t="shared" si="5"/>
        <v>75.357764082798568</v>
      </c>
      <c r="Q17" s="30"/>
    </row>
    <row r="18" spans="1:17" ht="16.5" x14ac:dyDescent="0.3">
      <c r="A18" s="1" t="s">
        <v>16</v>
      </c>
      <c r="B18" s="31" t="s">
        <v>27</v>
      </c>
      <c r="C18" s="60">
        <v>285699780</v>
      </c>
      <c r="D18" s="61">
        <v>244145863</v>
      </c>
      <c r="E18" s="62">
        <f t="shared" si="0"/>
        <v>-41553917</v>
      </c>
      <c r="F18" s="60">
        <v>310419934</v>
      </c>
      <c r="G18" s="61">
        <v>246890569</v>
      </c>
      <c r="H18" s="62">
        <f t="shared" si="1"/>
        <v>-63529365</v>
      </c>
      <c r="I18" s="62">
        <v>264886201</v>
      </c>
      <c r="J18" s="40">
        <f t="shared" si="2"/>
        <v>-14.544609379818214</v>
      </c>
      <c r="K18" s="33">
        <f t="shared" si="3"/>
        <v>-20.465620290995872</v>
      </c>
      <c r="L18" s="83">
        <v>-41553917</v>
      </c>
      <c r="M18" s="81">
        <v>-63529365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-40495809</v>
      </c>
      <c r="D19" s="67">
        <v>171541</v>
      </c>
      <c r="E19" s="68">
        <f t="shared" si="0"/>
        <v>40667350</v>
      </c>
      <c r="F19" s="69">
        <v>-63289179</v>
      </c>
      <c r="G19" s="70">
        <v>6088233</v>
      </c>
      <c r="H19" s="71">
        <f t="shared" si="1"/>
        <v>69377412</v>
      </c>
      <c r="I19" s="71">
        <v>244728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-6789670</v>
      </c>
      <c r="M22" s="79">
        <v>-6212231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1730850</v>
      </c>
      <c r="D23" s="58">
        <v>1774000</v>
      </c>
      <c r="E23" s="59">
        <f t="shared" si="0"/>
        <v>43150</v>
      </c>
      <c r="F23" s="57">
        <v>1812200</v>
      </c>
      <c r="G23" s="58">
        <v>1855604</v>
      </c>
      <c r="H23" s="59">
        <f t="shared" si="1"/>
        <v>43404</v>
      </c>
      <c r="I23" s="59">
        <v>1939107</v>
      </c>
      <c r="J23" s="27">
        <f t="shared" si="2"/>
        <v>2.4929947713551148</v>
      </c>
      <c r="K23" s="28">
        <f t="shared" si="3"/>
        <v>2.3950998786005959</v>
      </c>
      <c r="L23" s="78">
        <v>-6789670</v>
      </c>
      <c r="M23" s="79">
        <v>-6212231</v>
      </c>
      <c r="N23" s="29">
        <f t="shared" si="4"/>
        <v>-0.63552425964737602</v>
      </c>
      <c r="O23" s="28">
        <f t="shared" si="5"/>
        <v>-0.69868618858506715</v>
      </c>
      <c r="Q23" s="30"/>
    </row>
    <row r="24" spans="1:17" x14ac:dyDescent="0.2">
      <c r="A24" s="4" t="s">
        <v>16</v>
      </c>
      <c r="B24" s="26" t="s">
        <v>32</v>
      </c>
      <c r="C24" s="57">
        <v>48106120</v>
      </c>
      <c r="D24" s="58">
        <v>41273300</v>
      </c>
      <c r="E24" s="59">
        <f t="shared" si="0"/>
        <v>-6832820</v>
      </c>
      <c r="F24" s="57">
        <v>49427507</v>
      </c>
      <c r="G24" s="58">
        <v>43171872</v>
      </c>
      <c r="H24" s="59">
        <f t="shared" si="1"/>
        <v>-6255635</v>
      </c>
      <c r="I24" s="59">
        <v>45114606</v>
      </c>
      <c r="J24" s="27">
        <f t="shared" si="2"/>
        <v>-14.203639786372296</v>
      </c>
      <c r="K24" s="28">
        <f t="shared" si="3"/>
        <v>-12.656181506382671</v>
      </c>
      <c r="L24" s="78">
        <v>-6789670</v>
      </c>
      <c r="M24" s="79">
        <v>-6212231</v>
      </c>
      <c r="N24" s="29">
        <f t="shared" si="4"/>
        <v>100.63552425964737</v>
      </c>
      <c r="O24" s="28">
        <f t="shared" si="5"/>
        <v>100.69868618858506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-6789670</v>
      </c>
      <c r="M25" s="79">
        <v>-6212231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49836970</v>
      </c>
      <c r="D26" s="61">
        <v>43047300</v>
      </c>
      <c r="E26" s="62">
        <f t="shared" si="0"/>
        <v>-6789670</v>
      </c>
      <c r="F26" s="60">
        <v>51239707</v>
      </c>
      <c r="G26" s="61">
        <v>45027476</v>
      </c>
      <c r="H26" s="62">
        <f t="shared" si="1"/>
        <v>-6212231</v>
      </c>
      <c r="I26" s="62">
        <v>47053713</v>
      </c>
      <c r="J26" s="40">
        <f t="shared" si="2"/>
        <v>-13.623761637194235</v>
      </c>
      <c r="K26" s="33">
        <f t="shared" si="3"/>
        <v>-12.123861285935925</v>
      </c>
      <c r="L26" s="83">
        <v>-6789670</v>
      </c>
      <c r="M26" s="81">
        <v>-6212231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20287000</v>
      </c>
      <c r="D28" s="58">
        <v>0</v>
      </c>
      <c r="E28" s="59">
        <f t="shared" si="0"/>
        <v>-20287000</v>
      </c>
      <c r="F28" s="57">
        <v>23285000</v>
      </c>
      <c r="G28" s="58">
        <v>0</v>
      </c>
      <c r="H28" s="59">
        <f t="shared" si="1"/>
        <v>-23285000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-6789670</v>
      </c>
      <c r="M28" s="79">
        <v>-6212231</v>
      </c>
      <c r="N28" s="29">
        <f t="shared" si="4"/>
        <v>298.79213570026229</v>
      </c>
      <c r="O28" s="28">
        <f t="shared" si="5"/>
        <v>374.82508296938732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41273300</v>
      </c>
      <c r="E29" s="59">
        <f t="shared" si="0"/>
        <v>41273300</v>
      </c>
      <c r="F29" s="57">
        <v>0</v>
      </c>
      <c r="G29" s="58">
        <v>43171872</v>
      </c>
      <c r="H29" s="59">
        <f t="shared" si="1"/>
        <v>43171872</v>
      </c>
      <c r="I29" s="59">
        <v>45114606</v>
      </c>
      <c r="J29" s="27">
        <f t="shared" si="2"/>
        <v>0</v>
      </c>
      <c r="K29" s="28">
        <f t="shared" si="3"/>
        <v>0</v>
      </c>
      <c r="L29" s="78">
        <v>-6789670</v>
      </c>
      <c r="M29" s="79">
        <v>-6212231</v>
      </c>
      <c r="N29" s="29">
        <f t="shared" si="4"/>
        <v>-607.88374103601507</v>
      </c>
      <c r="O29" s="28">
        <f t="shared" si="5"/>
        <v>-694.94955998899593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-6789670</v>
      </c>
      <c r="M30" s="79">
        <v>-6212231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-6789670</v>
      </c>
      <c r="M31" s="79">
        <v>-6212231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29549970</v>
      </c>
      <c r="D32" s="58">
        <v>1774000</v>
      </c>
      <c r="E32" s="59">
        <f t="shared" si="0"/>
        <v>-27775970</v>
      </c>
      <c r="F32" s="57">
        <v>27954707</v>
      </c>
      <c r="G32" s="58">
        <v>1855604</v>
      </c>
      <c r="H32" s="59">
        <f t="shared" si="1"/>
        <v>-26099103</v>
      </c>
      <c r="I32" s="59">
        <v>1939107</v>
      </c>
      <c r="J32" s="27">
        <f t="shared" si="2"/>
        <v>-93.996609810432972</v>
      </c>
      <c r="K32" s="28">
        <f t="shared" si="3"/>
        <v>-93.362105351345662</v>
      </c>
      <c r="L32" s="78">
        <v>-6789670</v>
      </c>
      <c r="M32" s="79">
        <v>-6212231</v>
      </c>
      <c r="N32" s="29">
        <f t="shared" si="4"/>
        <v>409.09160533575272</v>
      </c>
      <c r="O32" s="28">
        <f t="shared" si="5"/>
        <v>420.12447701960855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49836970</v>
      </c>
      <c r="D33" s="76">
        <v>43047300</v>
      </c>
      <c r="E33" s="77">
        <f t="shared" si="0"/>
        <v>-6789670</v>
      </c>
      <c r="F33" s="75">
        <v>51239707</v>
      </c>
      <c r="G33" s="76">
        <v>45027476</v>
      </c>
      <c r="H33" s="77">
        <f t="shared" si="1"/>
        <v>-6212231</v>
      </c>
      <c r="I33" s="77">
        <v>47053713</v>
      </c>
      <c r="J33" s="53">
        <f t="shared" si="2"/>
        <v>-13.623761637194235</v>
      </c>
      <c r="K33" s="54">
        <f t="shared" si="3"/>
        <v>-12.123861285935925</v>
      </c>
      <c r="L33" s="90">
        <v>-6789670</v>
      </c>
      <c r="M33" s="91">
        <v>-6212231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46129516</v>
      </c>
      <c r="D8" s="58">
        <v>48897324</v>
      </c>
      <c r="E8" s="59">
        <f>$D8       -$C8</f>
        <v>2767808</v>
      </c>
      <c r="F8" s="57">
        <v>48568769</v>
      </c>
      <c r="G8" s="58">
        <v>51831127</v>
      </c>
      <c r="H8" s="59">
        <f>$G8       -$F8</f>
        <v>3262358</v>
      </c>
      <c r="I8" s="59">
        <v>54941001</v>
      </c>
      <c r="J8" s="27">
        <f>IF(($C8       =0),0,(($E8       /$C8       )*100))</f>
        <v>6.0000802956614594</v>
      </c>
      <c r="K8" s="28">
        <f>IF(($F8       =0),0,(($H8       /$F8       )*100))</f>
        <v>6.7169872063259417</v>
      </c>
      <c r="L8" s="78">
        <v>18160611</v>
      </c>
      <c r="M8" s="79">
        <v>24174136</v>
      </c>
      <c r="N8" s="29">
        <f>IF(($L8       =0),0,(($E8       /$L8       )*100))</f>
        <v>15.240720700421367</v>
      </c>
      <c r="O8" s="28">
        <f>IF(($M8       =0),0,(($H8       /$M8       )*100))</f>
        <v>13.495241360435797</v>
      </c>
      <c r="Q8" s="30"/>
    </row>
    <row r="9" spans="1:17" x14ac:dyDescent="0.2">
      <c r="A9" s="1" t="s">
        <v>16</v>
      </c>
      <c r="B9" s="26" t="s">
        <v>19</v>
      </c>
      <c r="C9" s="57">
        <v>205977060</v>
      </c>
      <c r="D9" s="58">
        <v>218335728</v>
      </c>
      <c r="E9" s="59">
        <f>$D9       -$C9</f>
        <v>12358668</v>
      </c>
      <c r="F9" s="57">
        <v>210678975</v>
      </c>
      <c r="G9" s="58">
        <v>231435825</v>
      </c>
      <c r="H9" s="59">
        <f>$G9       -$F9</f>
        <v>20756850</v>
      </c>
      <c r="I9" s="59">
        <v>245321978</v>
      </c>
      <c r="J9" s="27">
        <f>IF(($C9       =0),0,(($E9       /$C9       )*100))</f>
        <v>6.0000215557984955</v>
      </c>
      <c r="K9" s="28">
        <f>IF(($F9       =0),0,(($H9       /$F9       )*100))</f>
        <v>9.8523594962430412</v>
      </c>
      <c r="L9" s="78">
        <v>18160611</v>
      </c>
      <c r="M9" s="79">
        <v>24174136</v>
      </c>
      <c r="N9" s="29">
        <f>IF(($L9       =0),0,(($E9       /$L9       )*100))</f>
        <v>68.052049570358619</v>
      </c>
      <c r="O9" s="28">
        <f>IF(($M9       =0),0,(($H9       /$M9       )*100))</f>
        <v>85.863875341811593</v>
      </c>
      <c r="Q9" s="30"/>
    </row>
    <row r="10" spans="1:17" x14ac:dyDescent="0.2">
      <c r="A10" s="1" t="s">
        <v>16</v>
      </c>
      <c r="B10" s="26" t="s">
        <v>20</v>
      </c>
      <c r="C10" s="57">
        <v>144021341</v>
      </c>
      <c r="D10" s="58">
        <v>147055476</v>
      </c>
      <c r="E10" s="59">
        <f t="shared" ref="E10:E33" si="0">$D10      -$C10</f>
        <v>3034135</v>
      </c>
      <c r="F10" s="57">
        <v>151753808</v>
      </c>
      <c r="G10" s="58">
        <v>151908736</v>
      </c>
      <c r="H10" s="59">
        <f t="shared" ref="H10:H33" si="1">$G10      -$F10</f>
        <v>154928</v>
      </c>
      <c r="I10" s="59">
        <v>157366363</v>
      </c>
      <c r="J10" s="27">
        <f t="shared" ref="J10:J33" si="2">IF(($C10      =0),0,(($E10      /$C10      )*100))</f>
        <v>2.1067259747289815</v>
      </c>
      <c r="K10" s="28">
        <f t="shared" ref="K10:K33" si="3">IF(($F10      =0),0,(($H10      /$F10      )*100))</f>
        <v>0.10209167205873346</v>
      </c>
      <c r="L10" s="78">
        <v>18160611</v>
      </c>
      <c r="M10" s="79">
        <v>24174136</v>
      </c>
      <c r="N10" s="29">
        <f t="shared" ref="N10:N33" si="4">IF(($L10      =0),0,(($E10      /$L10      )*100))</f>
        <v>16.707229729220014</v>
      </c>
      <c r="O10" s="28">
        <f t="shared" ref="O10:O33" si="5">IF(($M10      =0),0,(($H10      /$M10      )*100))</f>
        <v>0.64088329775260633</v>
      </c>
      <c r="Q10" s="30"/>
    </row>
    <row r="11" spans="1:17" ht="16.5" x14ac:dyDescent="0.3">
      <c r="A11" s="4" t="s">
        <v>16</v>
      </c>
      <c r="B11" s="31" t="s">
        <v>21</v>
      </c>
      <c r="C11" s="60">
        <v>396127917</v>
      </c>
      <c r="D11" s="61">
        <v>414288528</v>
      </c>
      <c r="E11" s="62">
        <f t="shared" si="0"/>
        <v>18160611</v>
      </c>
      <c r="F11" s="60">
        <v>411001552</v>
      </c>
      <c r="G11" s="61">
        <v>435175688</v>
      </c>
      <c r="H11" s="62">
        <f t="shared" si="1"/>
        <v>24174136</v>
      </c>
      <c r="I11" s="62">
        <v>457629342</v>
      </c>
      <c r="J11" s="32">
        <f t="shared" si="2"/>
        <v>4.5845319707674124</v>
      </c>
      <c r="K11" s="33">
        <f t="shared" si="3"/>
        <v>5.8817627043899829</v>
      </c>
      <c r="L11" s="80">
        <v>18160611</v>
      </c>
      <c r="M11" s="81">
        <v>24174136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163167741</v>
      </c>
      <c r="D13" s="58">
        <v>170848118</v>
      </c>
      <c r="E13" s="59">
        <f t="shared" si="0"/>
        <v>7680377</v>
      </c>
      <c r="F13" s="57">
        <v>172641171</v>
      </c>
      <c r="G13" s="58">
        <v>179804474</v>
      </c>
      <c r="H13" s="59">
        <f t="shared" si="1"/>
        <v>7163303</v>
      </c>
      <c r="I13" s="59">
        <v>190609349</v>
      </c>
      <c r="J13" s="27">
        <f t="shared" si="2"/>
        <v>4.7070437777280993</v>
      </c>
      <c r="K13" s="28">
        <f t="shared" si="3"/>
        <v>4.1492437513644997</v>
      </c>
      <c r="L13" s="78">
        <v>34404555</v>
      </c>
      <c r="M13" s="79">
        <v>53137767</v>
      </c>
      <c r="N13" s="29">
        <f t="shared" si="4"/>
        <v>22.323721379334803</v>
      </c>
      <c r="O13" s="28">
        <f t="shared" si="5"/>
        <v>13.480624806834657</v>
      </c>
      <c r="Q13" s="30"/>
    </row>
    <row r="14" spans="1:17" x14ac:dyDescent="0.2">
      <c r="A14" s="1" t="s">
        <v>16</v>
      </c>
      <c r="B14" s="26" t="s">
        <v>24</v>
      </c>
      <c r="C14" s="57">
        <v>129100000</v>
      </c>
      <c r="D14" s="58">
        <v>136846032</v>
      </c>
      <c r="E14" s="59">
        <f t="shared" si="0"/>
        <v>7746032</v>
      </c>
      <c r="F14" s="57">
        <v>124300000</v>
      </c>
      <c r="G14" s="58">
        <v>145056760</v>
      </c>
      <c r="H14" s="59">
        <f t="shared" si="1"/>
        <v>20756760</v>
      </c>
      <c r="I14" s="59">
        <v>153760166</v>
      </c>
      <c r="J14" s="27">
        <f t="shared" si="2"/>
        <v>6.0000247869868319</v>
      </c>
      <c r="K14" s="28">
        <f t="shared" si="3"/>
        <v>16.69892196299276</v>
      </c>
      <c r="L14" s="78">
        <v>34404555</v>
      </c>
      <c r="M14" s="79">
        <v>53137767</v>
      </c>
      <c r="N14" s="29">
        <f t="shared" si="4"/>
        <v>22.514553668838328</v>
      </c>
      <c r="O14" s="28">
        <f t="shared" si="5"/>
        <v>39.062160816806625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34404555</v>
      </c>
      <c r="M15" s="79">
        <v>53137767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93000000</v>
      </c>
      <c r="D16" s="58">
        <v>98580000</v>
      </c>
      <c r="E16" s="59">
        <f t="shared" si="0"/>
        <v>5580000</v>
      </c>
      <c r="F16" s="57">
        <v>94000000</v>
      </c>
      <c r="G16" s="58">
        <v>104494800</v>
      </c>
      <c r="H16" s="59">
        <f t="shared" si="1"/>
        <v>10494800</v>
      </c>
      <c r="I16" s="59">
        <v>110764488</v>
      </c>
      <c r="J16" s="27">
        <f t="shared" si="2"/>
        <v>6</v>
      </c>
      <c r="K16" s="28">
        <f t="shared" si="3"/>
        <v>11.16468085106383</v>
      </c>
      <c r="L16" s="78">
        <v>34404555</v>
      </c>
      <c r="M16" s="79">
        <v>53137767</v>
      </c>
      <c r="N16" s="29">
        <f t="shared" si="4"/>
        <v>16.218782658284635</v>
      </c>
      <c r="O16" s="28">
        <f t="shared" si="5"/>
        <v>19.750171285895394</v>
      </c>
      <c r="Q16" s="30"/>
    </row>
    <row r="17" spans="1:17" x14ac:dyDescent="0.2">
      <c r="A17" s="1" t="s">
        <v>16</v>
      </c>
      <c r="B17" s="26" t="s">
        <v>26</v>
      </c>
      <c r="C17" s="57">
        <v>171838026</v>
      </c>
      <c r="D17" s="58">
        <v>185236172</v>
      </c>
      <c r="E17" s="59">
        <f t="shared" si="0"/>
        <v>13398146</v>
      </c>
      <c r="F17" s="57">
        <v>181489160</v>
      </c>
      <c r="G17" s="58">
        <v>196212064</v>
      </c>
      <c r="H17" s="59">
        <f t="shared" si="1"/>
        <v>14722904</v>
      </c>
      <c r="I17" s="59">
        <v>208046801</v>
      </c>
      <c r="J17" s="39">
        <f t="shared" si="2"/>
        <v>7.796962239312502</v>
      </c>
      <c r="K17" s="28">
        <f t="shared" si="3"/>
        <v>8.1122773393187781</v>
      </c>
      <c r="L17" s="82">
        <v>34404555</v>
      </c>
      <c r="M17" s="79">
        <v>53137767</v>
      </c>
      <c r="N17" s="29">
        <f t="shared" si="4"/>
        <v>38.942942293542238</v>
      </c>
      <c r="O17" s="28">
        <f t="shared" si="5"/>
        <v>27.707043090463323</v>
      </c>
      <c r="Q17" s="30"/>
    </row>
    <row r="18" spans="1:17" ht="16.5" x14ac:dyDescent="0.3">
      <c r="A18" s="1" t="s">
        <v>16</v>
      </c>
      <c r="B18" s="31" t="s">
        <v>27</v>
      </c>
      <c r="C18" s="60">
        <v>557105767</v>
      </c>
      <c r="D18" s="61">
        <v>591510322</v>
      </c>
      <c r="E18" s="62">
        <f t="shared" si="0"/>
        <v>34404555</v>
      </c>
      <c r="F18" s="60">
        <v>572430331</v>
      </c>
      <c r="G18" s="61">
        <v>625568098</v>
      </c>
      <c r="H18" s="62">
        <f t="shared" si="1"/>
        <v>53137767</v>
      </c>
      <c r="I18" s="62">
        <v>663180804</v>
      </c>
      <c r="J18" s="40">
        <f t="shared" si="2"/>
        <v>6.1755876599999375</v>
      </c>
      <c r="K18" s="33">
        <f t="shared" si="3"/>
        <v>9.2828356783910539</v>
      </c>
      <c r="L18" s="83">
        <v>34404555</v>
      </c>
      <c r="M18" s="81">
        <v>53137767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-160977850</v>
      </c>
      <c r="D19" s="67">
        <v>-177221794</v>
      </c>
      <c r="E19" s="68">
        <f t="shared" si="0"/>
        <v>-16243944</v>
      </c>
      <c r="F19" s="69">
        <v>-161428779</v>
      </c>
      <c r="G19" s="70">
        <v>-190392410</v>
      </c>
      <c r="H19" s="71">
        <f t="shared" si="1"/>
        <v>-28963631</v>
      </c>
      <c r="I19" s="71">
        <v>-205551462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-18227550</v>
      </c>
      <c r="M22" s="79">
        <v>-18892983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-18227550</v>
      </c>
      <c r="M23" s="79">
        <v>-18892983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55487000</v>
      </c>
      <c r="D24" s="58">
        <v>37259450</v>
      </c>
      <c r="E24" s="59">
        <f t="shared" si="0"/>
        <v>-18227550</v>
      </c>
      <c r="F24" s="57">
        <v>58388000</v>
      </c>
      <c r="G24" s="58">
        <v>39495017</v>
      </c>
      <c r="H24" s="59">
        <f t="shared" si="1"/>
        <v>-18892983</v>
      </c>
      <c r="I24" s="59">
        <v>41864720</v>
      </c>
      <c r="J24" s="27">
        <f t="shared" si="2"/>
        <v>-32.850127056788075</v>
      </c>
      <c r="K24" s="28">
        <f t="shared" si="3"/>
        <v>-32.357647119271086</v>
      </c>
      <c r="L24" s="78">
        <v>-18227550</v>
      </c>
      <c r="M24" s="79">
        <v>-18892983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-18227550</v>
      </c>
      <c r="M25" s="79">
        <v>-18892983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55487000</v>
      </c>
      <c r="D26" s="61">
        <v>37259450</v>
      </c>
      <c r="E26" s="62">
        <f t="shared" si="0"/>
        <v>-18227550</v>
      </c>
      <c r="F26" s="60">
        <v>58388000</v>
      </c>
      <c r="G26" s="61">
        <v>39495017</v>
      </c>
      <c r="H26" s="62">
        <f t="shared" si="1"/>
        <v>-18892983</v>
      </c>
      <c r="I26" s="62">
        <v>41864720</v>
      </c>
      <c r="J26" s="40">
        <f t="shared" si="2"/>
        <v>-32.850127056788075</v>
      </c>
      <c r="K26" s="33">
        <f t="shared" si="3"/>
        <v>-32.357647119271086</v>
      </c>
      <c r="L26" s="83">
        <v>-18227550</v>
      </c>
      <c r="M26" s="81">
        <v>-18892983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7900000</v>
      </c>
      <c r="D28" s="58">
        <v>6786690</v>
      </c>
      <c r="E28" s="59">
        <f t="shared" si="0"/>
        <v>-1113310</v>
      </c>
      <c r="F28" s="57">
        <v>8980000</v>
      </c>
      <c r="G28" s="58">
        <v>7193891</v>
      </c>
      <c r="H28" s="59">
        <f t="shared" si="1"/>
        <v>-1786109</v>
      </c>
      <c r="I28" s="59">
        <v>7625525</v>
      </c>
      <c r="J28" s="27">
        <f t="shared" si="2"/>
        <v>-14.09253164556962</v>
      </c>
      <c r="K28" s="28">
        <f t="shared" si="3"/>
        <v>-19.889855233853009</v>
      </c>
      <c r="L28" s="78">
        <v>-33727550</v>
      </c>
      <c r="M28" s="79">
        <v>-34492983</v>
      </c>
      <c r="N28" s="29">
        <f t="shared" si="4"/>
        <v>3.3008920007530937</v>
      </c>
      <c r="O28" s="28">
        <f t="shared" si="5"/>
        <v>5.1781807331653518</v>
      </c>
      <c r="Q28" s="30"/>
    </row>
    <row r="29" spans="1:17" x14ac:dyDescent="0.2">
      <c r="A29" s="4" t="s">
        <v>16</v>
      </c>
      <c r="B29" s="26" t="s">
        <v>36</v>
      </c>
      <c r="C29" s="57">
        <v>15497000</v>
      </c>
      <c r="D29" s="58">
        <v>0</v>
      </c>
      <c r="E29" s="59">
        <f t="shared" si="0"/>
        <v>-15497000</v>
      </c>
      <c r="F29" s="57">
        <v>16698000</v>
      </c>
      <c r="G29" s="58">
        <v>0</v>
      </c>
      <c r="H29" s="59">
        <f t="shared" si="1"/>
        <v>-16698000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-33727550</v>
      </c>
      <c r="M29" s="79">
        <v>-34492983</v>
      </c>
      <c r="N29" s="29">
        <f t="shared" si="4"/>
        <v>45.947600700317693</v>
      </c>
      <c r="O29" s="28">
        <f t="shared" si="5"/>
        <v>48.409846141750045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-33727550</v>
      </c>
      <c r="M30" s="79">
        <v>-34492983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15500000</v>
      </c>
      <c r="D31" s="58">
        <v>0</v>
      </c>
      <c r="E31" s="59">
        <f t="shared" si="0"/>
        <v>-15500000</v>
      </c>
      <c r="F31" s="57">
        <v>15600000</v>
      </c>
      <c r="G31" s="58">
        <v>0</v>
      </c>
      <c r="H31" s="59">
        <f t="shared" si="1"/>
        <v>-15600000</v>
      </c>
      <c r="I31" s="59">
        <v>0</v>
      </c>
      <c r="J31" s="27">
        <f t="shared" si="2"/>
        <v>-100</v>
      </c>
      <c r="K31" s="28">
        <f t="shared" si="3"/>
        <v>-100</v>
      </c>
      <c r="L31" s="78">
        <v>-33727550</v>
      </c>
      <c r="M31" s="79">
        <v>-34492983</v>
      </c>
      <c r="N31" s="29">
        <f t="shared" si="4"/>
        <v>45.956495505899483</v>
      </c>
      <c r="O31" s="28">
        <f t="shared" si="5"/>
        <v>45.226589999479025</v>
      </c>
      <c r="Q31" s="30"/>
    </row>
    <row r="32" spans="1:17" x14ac:dyDescent="0.2">
      <c r="A32" s="4" t="s">
        <v>16</v>
      </c>
      <c r="B32" s="26" t="s">
        <v>39</v>
      </c>
      <c r="C32" s="57">
        <v>32090000</v>
      </c>
      <c r="D32" s="58">
        <v>30472760</v>
      </c>
      <c r="E32" s="59">
        <f t="shared" si="0"/>
        <v>-1617240</v>
      </c>
      <c r="F32" s="57">
        <v>32710000</v>
      </c>
      <c r="G32" s="58">
        <v>32301126</v>
      </c>
      <c r="H32" s="59">
        <f t="shared" si="1"/>
        <v>-408874</v>
      </c>
      <c r="I32" s="59">
        <v>34239195</v>
      </c>
      <c r="J32" s="27">
        <f t="shared" si="2"/>
        <v>-5.039700841383608</v>
      </c>
      <c r="K32" s="28">
        <f t="shared" si="3"/>
        <v>-1.2499969428309385</v>
      </c>
      <c r="L32" s="78">
        <v>-33727550</v>
      </c>
      <c r="M32" s="79">
        <v>-34492983</v>
      </c>
      <c r="N32" s="29">
        <f t="shared" si="4"/>
        <v>4.795011793029734</v>
      </c>
      <c r="O32" s="28">
        <f t="shared" si="5"/>
        <v>1.185383125605576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70987000</v>
      </c>
      <c r="D33" s="76">
        <v>37259450</v>
      </c>
      <c r="E33" s="77">
        <f t="shared" si="0"/>
        <v>-33727550</v>
      </c>
      <c r="F33" s="75">
        <v>73988000</v>
      </c>
      <c r="G33" s="76">
        <v>39495017</v>
      </c>
      <c r="H33" s="77">
        <f t="shared" si="1"/>
        <v>-34492983</v>
      </c>
      <c r="I33" s="77">
        <v>41864720</v>
      </c>
      <c r="J33" s="53">
        <f t="shared" si="2"/>
        <v>-47.512290982856015</v>
      </c>
      <c r="K33" s="54">
        <f t="shared" si="3"/>
        <v>-46.619699140401146</v>
      </c>
      <c r="L33" s="90">
        <v>-33727550</v>
      </c>
      <c r="M33" s="91">
        <v>-34492983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12232148</v>
      </c>
      <c r="D8" s="58">
        <v>17370852</v>
      </c>
      <c r="E8" s="59">
        <f>$D8       -$C8</f>
        <v>5138704</v>
      </c>
      <c r="F8" s="57">
        <v>12802369</v>
      </c>
      <c r="G8" s="58">
        <v>18169920</v>
      </c>
      <c r="H8" s="59">
        <f>$G8       -$F8</f>
        <v>5367551</v>
      </c>
      <c r="I8" s="59">
        <v>18987552</v>
      </c>
      <c r="J8" s="27">
        <f>IF(($C8       =0),0,(($E8       /$C8       )*100))</f>
        <v>42.00982525718296</v>
      </c>
      <c r="K8" s="28">
        <f>IF(($F8       =0),0,(($H8       /$F8       )*100))</f>
        <v>41.926232558989668</v>
      </c>
      <c r="L8" s="78">
        <v>-35453197</v>
      </c>
      <c r="M8" s="79">
        <v>-38630245</v>
      </c>
      <c r="N8" s="29">
        <f>IF(($L8       =0),0,(($E8       /$L8       )*100))</f>
        <v>-14.494331780572567</v>
      </c>
      <c r="O8" s="28">
        <f>IF(($M8       =0),0,(($H8       /$M8       )*100))</f>
        <v>-13.89468536893825</v>
      </c>
      <c r="Q8" s="30"/>
    </row>
    <row r="9" spans="1:17" x14ac:dyDescent="0.2">
      <c r="A9" s="1" t="s">
        <v>16</v>
      </c>
      <c r="B9" s="26" t="s">
        <v>19</v>
      </c>
      <c r="C9" s="57">
        <v>119763767</v>
      </c>
      <c r="D9" s="58">
        <v>85456908</v>
      </c>
      <c r="E9" s="59">
        <f>$D9       -$C9</f>
        <v>-34306859</v>
      </c>
      <c r="F9" s="57">
        <v>125549787</v>
      </c>
      <c r="G9" s="58">
        <v>89387940</v>
      </c>
      <c r="H9" s="59">
        <f>$G9       -$F9</f>
        <v>-36161847</v>
      </c>
      <c r="I9" s="59">
        <v>93410412</v>
      </c>
      <c r="J9" s="27">
        <f>IF(($C9       =0),0,(($E9       /$C9       )*100))</f>
        <v>-28.645440820177274</v>
      </c>
      <c r="K9" s="28">
        <f>IF(($F9       =0),0,(($H9       /$F9       )*100))</f>
        <v>-28.802794384669088</v>
      </c>
      <c r="L9" s="78">
        <v>-35453197</v>
      </c>
      <c r="M9" s="79">
        <v>-38630245</v>
      </c>
      <c r="N9" s="29">
        <f>IF(($L9       =0),0,(($E9       /$L9       )*100))</f>
        <v>96.766615997987429</v>
      </c>
      <c r="O9" s="28">
        <f>IF(($M9       =0),0,(($H9       /$M9       )*100))</f>
        <v>93.610193256605029</v>
      </c>
      <c r="Q9" s="30"/>
    </row>
    <row r="10" spans="1:17" x14ac:dyDescent="0.2">
      <c r="A10" s="1" t="s">
        <v>16</v>
      </c>
      <c r="B10" s="26" t="s">
        <v>20</v>
      </c>
      <c r="C10" s="57">
        <v>161018814</v>
      </c>
      <c r="D10" s="58">
        <v>154733772</v>
      </c>
      <c r="E10" s="59">
        <f t="shared" ref="E10:E33" si="0">$D10      -$C10</f>
        <v>-6285042</v>
      </c>
      <c r="F10" s="57">
        <v>166741677</v>
      </c>
      <c r="G10" s="58">
        <v>158905728</v>
      </c>
      <c r="H10" s="59">
        <f t="shared" ref="H10:H33" si="1">$G10      -$F10</f>
        <v>-7835949</v>
      </c>
      <c r="I10" s="59">
        <v>163282440</v>
      </c>
      <c r="J10" s="27">
        <f t="shared" ref="J10:J33" si="2">IF(($C10      =0),0,(($E10      /$C10      )*100))</f>
        <v>-3.9032966669348341</v>
      </c>
      <c r="K10" s="28">
        <f t="shared" ref="K10:K33" si="3">IF(($F10      =0),0,(($H10      /$F10      )*100))</f>
        <v>-4.6994543541744518</v>
      </c>
      <c r="L10" s="78">
        <v>-35453197</v>
      </c>
      <c r="M10" s="79">
        <v>-38630245</v>
      </c>
      <c r="N10" s="29">
        <f t="shared" ref="N10:N33" si="4">IF(($L10      =0),0,(($E10      /$L10      )*100))</f>
        <v>17.727715782585136</v>
      </c>
      <c r="O10" s="28">
        <f t="shared" ref="O10:O33" si="5">IF(($M10      =0),0,(($H10      /$M10      )*100))</f>
        <v>20.284492112333226</v>
      </c>
      <c r="Q10" s="30"/>
    </row>
    <row r="11" spans="1:17" ht="16.5" x14ac:dyDescent="0.3">
      <c r="A11" s="4" t="s">
        <v>16</v>
      </c>
      <c r="B11" s="31" t="s">
        <v>21</v>
      </c>
      <c r="C11" s="60">
        <v>293014729</v>
      </c>
      <c r="D11" s="61">
        <v>257561532</v>
      </c>
      <c r="E11" s="62">
        <f t="shared" si="0"/>
        <v>-35453197</v>
      </c>
      <c r="F11" s="60">
        <v>305093833</v>
      </c>
      <c r="G11" s="61">
        <v>266463588</v>
      </c>
      <c r="H11" s="62">
        <f t="shared" si="1"/>
        <v>-38630245</v>
      </c>
      <c r="I11" s="62">
        <v>275680404</v>
      </c>
      <c r="J11" s="32">
        <f t="shared" si="2"/>
        <v>-12.099459000233399</v>
      </c>
      <c r="K11" s="33">
        <f t="shared" si="3"/>
        <v>-12.661758718669347</v>
      </c>
      <c r="L11" s="80">
        <v>-35453197</v>
      </c>
      <c r="M11" s="81">
        <v>-38630245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92928904</v>
      </c>
      <c r="D13" s="58">
        <v>90284460</v>
      </c>
      <c r="E13" s="59">
        <f t="shared" si="0"/>
        <v>-2644444</v>
      </c>
      <c r="F13" s="57">
        <v>97296542</v>
      </c>
      <c r="G13" s="58">
        <v>94437384</v>
      </c>
      <c r="H13" s="59">
        <f t="shared" si="1"/>
        <v>-2859158</v>
      </c>
      <c r="I13" s="59">
        <v>98686944</v>
      </c>
      <c r="J13" s="27">
        <f t="shared" si="2"/>
        <v>-2.8456636053729851</v>
      </c>
      <c r="K13" s="28">
        <f t="shared" si="3"/>
        <v>-2.9386018672688285</v>
      </c>
      <c r="L13" s="78">
        <v>-50641277</v>
      </c>
      <c r="M13" s="79">
        <v>-53355879</v>
      </c>
      <c r="N13" s="29">
        <f t="shared" si="4"/>
        <v>5.2219141314307693</v>
      </c>
      <c r="O13" s="28">
        <f t="shared" si="5"/>
        <v>5.3586559786598205</v>
      </c>
      <c r="Q13" s="30"/>
    </row>
    <row r="14" spans="1:17" x14ac:dyDescent="0.2">
      <c r="A14" s="1" t="s">
        <v>16</v>
      </c>
      <c r="B14" s="26" t="s">
        <v>24</v>
      </c>
      <c r="C14" s="57">
        <v>40612822</v>
      </c>
      <c r="D14" s="58">
        <v>25085556</v>
      </c>
      <c r="E14" s="59">
        <f t="shared" si="0"/>
        <v>-15527266</v>
      </c>
      <c r="F14" s="57">
        <v>42521624</v>
      </c>
      <c r="G14" s="58">
        <v>26239488</v>
      </c>
      <c r="H14" s="59">
        <f t="shared" si="1"/>
        <v>-16282136</v>
      </c>
      <c r="I14" s="59">
        <v>27420264</v>
      </c>
      <c r="J14" s="27">
        <f t="shared" si="2"/>
        <v>-38.232423248007734</v>
      </c>
      <c r="K14" s="28">
        <f t="shared" si="3"/>
        <v>-38.291425557970221</v>
      </c>
      <c r="L14" s="78">
        <v>-50641277</v>
      </c>
      <c r="M14" s="79">
        <v>-53355879</v>
      </c>
      <c r="N14" s="29">
        <f t="shared" si="4"/>
        <v>30.661284469583972</v>
      </c>
      <c r="O14" s="28">
        <f t="shared" si="5"/>
        <v>30.516104888835212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-50641277</v>
      </c>
      <c r="M15" s="79">
        <v>-53355879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44030117</v>
      </c>
      <c r="D16" s="58">
        <v>42000000</v>
      </c>
      <c r="E16" s="59">
        <f t="shared" si="0"/>
        <v>-2030117</v>
      </c>
      <c r="F16" s="57">
        <v>46057169</v>
      </c>
      <c r="G16" s="58">
        <v>43932000</v>
      </c>
      <c r="H16" s="59">
        <f t="shared" si="1"/>
        <v>-2125169</v>
      </c>
      <c r="I16" s="59">
        <v>45908940</v>
      </c>
      <c r="J16" s="27">
        <f t="shared" si="2"/>
        <v>-4.6107463216597857</v>
      </c>
      <c r="K16" s="28">
        <f t="shared" si="3"/>
        <v>-4.6141980632808766</v>
      </c>
      <c r="L16" s="78">
        <v>-50641277</v>
      </c>
      <c r="M16" s="79">
        <v>-53355879</v>
      </c>
      <c r="N16" s="29">
        <f t="shared" si="4"/>
        <v>4.0088187349619959</v>
      </c>
      <c r="O16" s="28">
        <f t="shared" si="5"/>
        <v>3.9830081329931795</v>
      </c>
      <c r="Q16" s="30"/>
    </row>
    <row r="17" spans="1:17" x14ac:dyDescent="0.2">
      <c r="A17" s="1" t="s">
        <v>16</v>
      </c>
      <c r="B17" s="26" t="s">
        <v>26</v>
      </c>
      <c r="C17" s="57">
        <v>118286974</v>
      </c>
      <c r="D17" s="58">
        <v>87847524</v>
      </c>
      <c r="E17" s="59">
        <f t="shared" si="0"/>
        <v>-30439450</v>
      </c>
      <c r="F17" s="57">
        <v>123840156</v>
      </c>
      <c r="G17" s="58">
        <v>91750740</v>
      </c>
      <c r="H17" s="59">
        <f t="shared" si="1"/>
        <v>-32089416</v>
      </c>
      <c r="I17" s="59">
        <v>95744460</v>
      </c>
      <c r="J17" s="39">
        <f t="shared" si="2"/>
        <v>-25.733560484859474</v>
      </c>
      <c r="K17" s="28">
        <f t="shared" si="3"/>
        <v>-25.911963482991734</v>
      </c>
      <c r="L17" s="82">
        <v>-50641277</v>
      </c>
      <c r="M17" s="79">
        <v>-53355879</v>
      </c>
      <c r="N17" s="29">
        <f t="shared" si="4"/>
        <v>60.107982664023261</v>
      </c>
      <c r="O17" s="28">
        <f t="shared" si="5"/>
        <v>60.142230999511796</v>
      </c>
      <c r="Q17" s="30"/>
    </row>
    <row r="18" spans="1:17" ht="16.5" x14ac:dyDescent="0.3">
      <c r="A18" s="1" t="s">
        <v>16</v>
      </c>
      <c r="B18" s="31" t="s">
        <v>27</v>
      </c>
      <c r="C18" s="60">
        <v>295858817</v>
      </c>
      <c r="D18" s="61">
        <v>245217540</v>
      </c>
      <c r="E18" s="62">
        <f t="shared" si="0"/>
        <v>-50641277</v>
      </c>
      <c r="F18" s="60">
        <v>309715491</v>
      </c>
      <c r="G18" s="61">
        <v>256359612</v>
      </c>
      <c r="H18" s="62">
        <f t="shared" si="1"/>
        <v>-53355879</v>
      </c>
      <c r="I18" s="62">
        <v>267760608</v>
      </c>
      <c r="J18" s="40">
        <f t="shared" si="2"/>
        <v>-17.116703674239325</v>
      </c>
      <c r="K18" s="33">
        <f t="shared" si="3"/>
        <v>-17.227384664462907</v>
      </c>
      <c r="L18" s="83">
        <v>-50641277</v>
      </c>
      <c r="M18" s="81">
        <v>-53355879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-2844088</v>
      </c>
      <c r="D19" s="67">
        <v>12343992</v>
      </c>
      <c r="E19" s="68">
        <f t="shared" si="0"/>
        <v>15188080</v>
      </c>
      <c r="F19" s="69">
        <v>-4621658</v>
      </c>
      <c r="G19" s="70">
        <v>10103976</v>
      </c>
      <c r="H19" s="71">
        <f t="shared" si="1"/>
        <v>14725634</v>
      </c>
      <c r="I19" s="71">
        <v>7919796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23512042</v>
      </c>
      <c r="M22" s="79">
        <v>8755058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1664250</v>
      </c>
      <c r="D23" s="58">
        <v>1950012</v>
      </c>
      <c r="E23" s="59">
        <f t="shared" si="0"/>
        <v>285762</v>
      </c>
      <c r="F23" s="57">
        <v>1747461</v>
      </c>
      <c r="G23" s="58">
        <v>2039688</v>
      </c>
      <c r="H23" s="59">
        <f t="shared" si="1"/>
        <v>292227</v>
      </c>
      <c r="I23" s="59">
        <v>2131476</v>
      </c>
      <c r="J23" s="27">
        <f t="shared" si="2"/>
        <v>17.170617395223072</v>
      </c>
      <c r="K23" s="28">
        <f t="shared" si="3"/>
        <v>16.72294832331022</v>
      </c>
      <c r="L23" s="78">
        <v>23512042</v>
      </c>
      <c r="M23" s="79">
        <v>8755058</v>
      </c>
      <c r="N23" s="29">
        <f t="shared" si="4"/>
        <v>1.215385715966312</v>
      </c>
      <c r="O23" s="28">
        <f t="shared" si="5"/>
        <v>3.3378076992750936</v>
      </c>
      <c r="Q23" s="30"/>
    </row>
    <row r="24" spans="1:17" x14ac:dyDescent="0.2">
      <c r="A24" s="4" t="s">
        <v>16</v>
      </c>
      <c r="B24" s="26" t="s">
        <v>32</v>
      </c>
      <c r="C24" s="57">
        <v>35351924</v>
      </c>
      <c r="D24" s="58">
        <v>58578204</v>
      </c>
      <c r="E24" s="59">
        <f t="shared" si="0"/>
        <v>23226280</v>
      </c>
      <c r="F24" s="57">
        <v>34658173</v>
      </c>
      <c r="G24" s="58">
        <v>43121004</v>
      </c>
      <c r="H24" s="59">
        <f t="shared" si="1"/>
        <v>8462831</v>
      </c>
      <c r="I24" s="59">
        <v>45543156</v>
      </c>
      <c r="J24" s="27">
        <f t="shared" si="2"/>
        <v>65.700186501871855</v>
      </c>
      <c r="K24" s="28">
        <f t="shared" si="3"/>
        <v>24.417995143598599</v>
      </c>
      <c r="L24" s="78">
        <v>23512042</v>
      </c>
      <c r="M24" s="79">
        <v>8755058</v>
      </c>
      <c r="N24" s="29">
        <f t="shared" si="4"/>
        <v>98.784614284033694</v>
      </c>
      <c r="O24" s="28">
        <f t="shared" si="5"/>
        <v>96.662192300724897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23512042</v>
      </c>
      <c r="M25" s="79">
        <v>8755058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37016174</v>
      </c>
      <c r="D26" s="61">
        <v>60528216</v>
      </c>
      <c r="E26" s="62">
        <f t="shared" si="0"/>
        <v>23512042</v>
      </c>
      <c r="F26" s="60">
        <v>36405634</v>
      </c>
      <c r="G26" s="61">
        <v>45160692</v>
      </c>
      <c r="H26" s="62">
        <f t="shared" si="1"/>
        <v>8755058</v>
      </c>
      <c r="I26" s="62">
        <v>47674632</v>
      </c>
      <c r="J26" s="40">
        <f t="shared" si="2"/>
        <v>63.518293381698498</v>
      </c>
      <c r="K26" s="33">
        <f t="shared" si="3"/>
        <v>24.048634889863475</v>
      </c>
      <c r="L26" s="83">
        <v>23512042</v>
      </c>
      <c r="M26" s="81">
        <v>8755058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9092766</v>
      </c>
      <c r="D28" s="58">
        <v>23288460</v>
      </c>
      <c r="E28" s="59">
        <f t="shared" si="0"/>
        <v>14195694</v>
      </c>
      <c r="F28" s="57">
        <v>25000000</v>
      </c>
      <c r="G28" s="58">
        <v>8948484</v>
      </c>
      <c r="H28" s="59">
        <f t="shared" si="1"/>
        <v>-16051516</v>
      </c>
      <c r="I28" s="59">
        <v>9395904</v>
      </c>
      <c r="J28" s="27">
        <f t="shared" si="2"/>
        <v>156.12074477667193</v>
      </c>
      <c r="K28" s="28">
        <f t="shared" si="3"/>
        <v>-64.206063999999998</v>
      </c>
      <c r="L28" s="78">
        <v>23512042</v>
      </c>
      <c r="M28" s="79">
        <v>8755058</v>
      </c>
      <c r="N28" s="29">
        <f t="shared" si="4"/>
        <v>60.376270168282275</v>
      </c>
      <c r="O28" s="28">
        <f t="shared" si="5"/>
        <v>-183.33991619472997</v>
      </c>
      <c r="Q28" s="30"/>
    </row>
    <row r="29" spans="1:17" x14ac:dyDescent="0.2">
      <c r="A29" s="4" t="s">
        <v>16</v>
      </c>
      <c r="B29" s="26" t="s">
        <v>36</v>
      </c>
      <c r="C29" s="57">
        <v>4476000</v>
      </c>
      <c r="D29" s="58">
        <v>3900000</v>
      </c>
      <c r="E29" s="59">
        <f t="shared" si="0"/>
        <v>-576000</v>
      </c>
      <c r="F29" s="57">
        <v>3000000</v>
      </c>
      <c r="G29" s="58">
        <v>3000000</v>
      </c>
      <c r="H29" s="59">
        <f t="shared" si="1"/>
        <v>0</v>
      </c>
      <c r="I29" s="59">
        <v>3000000</v>
      </c>
      <c r="J29" s="27">
        <f t="shared" si="2"/>
        <v>-12.868632707774799</v>
      </c>
      <c r="K29" s="28">
        <f t="shared" si="3"/>
        <v>0</v>
      </c>
      <c r="L29" s="78">
        <v>23512042</v>
      </c>
      <c r="M29" s="79">
        <v>8755058</v>
      </c>
      <c r="N29" s="29">
        <f t="shared" si="4"/>
        <v>-2.4498084853710282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23512042</v>
      </c>
      <c r="M30" s="79">
        <v>8755058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5999408</v>
      </c>
      <c r="D31" s="58">
        <v>1769808</v>
      </c>
      <c r="E31" s="59">
        <f t="shared" si="0"/>
        <v>-4229600</v>
      </c>
      <c r="F31" s="57">
        <v>5738766</v>
      </c>
      <c r="G31" s="58">
        <v>1576572</v>
      </c>
      <c r="H31" s="59">
        <f t="shared" si="1"/>
        <v>-4162194</v>
      </c>
      <c r="I31" s="59">
        <v>1688004</v>
      </c>
      <c r="J31" s="27">
        <f t="shared" si="2"/>
        <v>-70.500289361883702</v>
      </c>
      <c r="K31" s="28">
        <f t="shared" si="3"/>
        <v>-72.527682780583831</v>
      </c>
      <c r="L31" s="78">
        <v>23512042</v>
      </c>
      <c r="M31" s="79">
        <v>8755058</v>
      </c>
      <c r="N31" s="29">
        <f t="shared" si="4"/>
        <v>-17.989079808550869</v>
      </c>
      <c r="O31" s="28">
        <f t="shared" si="5"/>
        <v>-47.540450331682557</v>
      </c>
      <c r="Q31" s="30"/>
    </row>
    <row r="32" spans="1:17" x14ac:dyDescent="0.2">
      <c r="A32" s="4" t="s">
        <v>16</v>
      </c>
      <c r="B32" s="26" t="s">
        <v>39</v>
      </c>
      <c r="C32" s="57">
        <v>17448000</v>
      </c>
      <c r="D32" s="58">
        <v>31569948</v>
      </c>
      <c r="E32" s="59">
        <f t="shared" si="0"/>
        <v>14121948</v>
      </c>
      <c r="F32" s="57">
        <v>2666868</v>
      </c>
      <c r="G32" s="58">
        <v>31635636</v>
      </c>
      <c r="H32" s="59">
        <f t="shared" si="1"/>
        <v>28968768</v>
      </c>
      <c r="I32" s="59">
        <v>33590724</v>
      </c>
      <c r="J32" s="27">
        <f t="shared" si="2"/>
        <v>80.937345254470429</v>
      </c>
      <c r="K32" s="28">
        <f t="shared" si="3"/>
        <v>1086.2467883674781</v>
      </c>
      <c r="L32" s="78">
        <v>23512042</v>
      </c>
      <c r="M32" s="79">
        <v>8755058</v>
      </c>
      <c r="N32" s="29">
        <f t="shared" si="4"/>
        <v>60.062618125639624</v>
      </c>
      <c r="O32" s="28">
        <f t="shared" si="5"/>
        <v>330.8803665264125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37016174</v>
      </c>
      <c r="D33" s="76">
        <v>60528216</v>
      </c>
      <c r="E33" s="77">
        <f t="shared" si="0"/>
        <v>23512042</v>
      </c>
      <c r="F33" s="75">
        <v>36405634</v>
      </c>
      <c r="G33" s="76">
        <v>45160692</v>
      </c>
      <c r="H33" s="77">
        <f t="shared" si="1"/>
        <v>8755058</v>
      </c>
      <c r="I33" s="77">
        <v>47674632</v>
      </c>
      <c r="J33" s="53">
        <f t="shared" si="2"/>
        <v>63.518293381698498</v>
      </c>
      <c r="K33" s="54">
        <f t="shared" si="3"/>
        <v>24.048634889863475</v>
      </c>
      <c r="L33" s="90">
        <v>23512042</v>
      </c>
      <c r="M33" s="91">
        <v>8755058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104048</v>
      </c>
      <c r="M8" s="79">
        <v>2011099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104048</v>
      </c>
      <c r="M9" s="79">
        <v>2011099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64063951</v>
      </c>
      <c r="D10" s="58">
        <v>64167999</v>
      </c>
      <c r="E10" s="59">
        <f t="shared" ref="E10:E33" si="0">$D10      -$C10</f>
        <v>104048</v>
      </c>
      <c r="F10" s="57">
        <v>61546901</v>
      </c>
      <c r="G10" s="58">
        <v>63558000</v>
      </c>
      <c r="H10" s="59">
        <f t="shared" ref="H10:H33" si="1">$G10      -$F10</f>
        <v>2011099</v>
      </c>
      <c r="I10" s="59">
        <v>64238000</v>
      </c>
      <c r="J10" s="27">
        <f t="shared" ref="J10:J33" si="2">IF(($C10      =0),0,(($E10      /$C10      )*100))</f>
        <v>0.16241271163559676</v>
      </c>
      <c r="K10" s="28">
        <f t="shared" ref="K10:K33" si="3">IF(($F10      =0),0,(($H10      /$F10      )*100))</f>
        <v>3.2675877539309415</v>
      </c>
      <c r="L10" s="78">
        <v>104048</v>
      </c>
      <c r="M10" s="79">
        <v>2011099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64063951</v>
      </c>
      <c r="D11" s="61">
        <v>64167999</v>
      </c>
      <c r="E11" s="62">
        <f t="shared" si="0"/>
        <v>104048</v>
      </c>
      <c r="F11" s="60">
        <v>61546901</v>
      </c>
      <c r="G11" s="61">
        <v>63558000</v>
      </c>
      <c r="H11" s="62">
        <f t="shared" si="1"/>
        <v>2011099</v>
      </c>
      <c r="I11" s="62">
        <v>64238000</v>
      </c>
      <c r="J11" s="32">
        <f t="shared" si="2"/>
        <v>0.16241271163559676</v>
      </c>
      <c r="K11" s="33">
        <f t="shared" si="3"/>
        <v>3.2675877539309415</v>
      </c>
      <c r="L11" s="80">
        <v>104048</v>
      </c>
      <c r="M11" s="81">
        <v>2011099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48786226</v>
      </c>
      <c r="D13" s="58">
        <v>51022968</v>
      </c>
      <c r="E13" s="59">
        <f t="shared" si="0"/>
        <v>2236742</v>
      </c>
      <c r="F13" s="57">
        <v>48261328</v>
      </c>
      <c r="G13" s="58">
        <v>49523073</v>
      </c>
      <c r="H13" s="59">
        <f t="shared" si="1"/>
        <v>1261745</v>
      </c>
      <c r="I13" s="59">
        <v>50203073</v>
      </c>
      <c r="J13" s="27">
        <f t="shared" si="2"/>
        <v>4.5847817783650662</v>
      </c>
      <c r="K13" s="28">
        <f t="shared" si="3"/>
        <v>2.6144017421153434</v>
      </c>
      <c r="L13" s="78">
        <v>-35050</v>
      </c>
      <c r="M13" s="79">
        <v>863455</v>
      </c>
      <c r="N13" s="29">
        <f t="shared" si="4"/>
        <v>-6381.5748930099853</v>
      </c>
      <c r="O13" s="28">
        <f t="shared" si="5"/>
        <v>146.12747624369538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-35050</v>
      </c>
      <c r="M14" s="79">
        <v>863455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-35050</v>
      </c>
      <c r="M15" s="79">
        <v>863455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-35050</v>
      </c>
      <c r="M16" s="79">
        <v>863455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15162225</v>
      </c>
      <c r="D17" s="58">
        <v>12890433</v>
      </c>
      <c r="E17" s="59">
        <f t="shared" si="0"/>
        <v>-2271792</v>
      </c>
      <c r="F17" s="57">
        <v>13164573</v>
      </c>
      <c r="G17" s="58">
        <v>12766283</v>
      </c>
      <c r="H17" s="59">
        <f t="shared" si="1"/>
        <v>-398290</v>
      </c>
      <c r="I17" s="59">
        <v>12775403</v>
      </c>
      <c r="J17" s="39">
        <f t="shared" si="2"/>
        <v>-14.983236299421755</v>
      </c>
      <c r="K17" s="28">
        <f t="shared" si="3"/>
        <v>-3.0254684295495191</v>
      </c>
      <c r="L17" s="82">
        <v>-35050</v>
      </c>
      <c r="M17" s="79">
        <v>863455</v>
      </c>
      <c r="N17" s="29">
        <f t="shared" si="4"/>
        <v>6481.5748930099853</v>
      </c>
      <c r="O17" s="28">
        <f t="shared" si="5"/>
        <v>-46.127476243695384</v>
      </c>
      <c r="Q17" s="30"/>
    </row>
    <row r="18" spans="1:17" ht="16.5" x14ac:dyDescent="0.3">
      <c r="A18" s="1" t="s">
        <v>16</v>
      </c>
      <c r="B18" s="31" t="s">
        <v>27</v>
      </c>
      <c r="C18" s="60">
        <v>63948451</v>
      </c>
      <c r="D18" s="61">
        <v>63913401</v>
      </c>
      <c r="E18" s="62">
        <f t="shared" si="0"/>
        <v>-35050</v>
      </c>
      <c r="F18" s="60">
        <v>61425901</v>
      </c>
      <c r="G18" s="61">
        <v>62289356</v>
      </c>
      <c r="H18" s="62">
        <f t="shared" si="1"/>
        <v>863455</v>
      </c>
      <c r="I18" s="62">
        <v>62978476</v>
      </c>
      <c r="J18" s="40">
        <f t="shared" si="2"/>
        <v>-5.4809771701897825E-2</v>
      </c>
      <c r="K18" s="33">
        <f t="shared" si="3"/>
        <v>1.4056855266966291</v>
      </c>
      <c r="L18" s="83">
        <v>-35050</v>
      </c>
      <c r="M18" s="81">
        <v>863455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115500</v>
      </c>
      <c r="D19" s="67">
        <v>254598</v>
      </c>
      <c r="E19" s="68">
        <f t="shared" si="0"/>
        <v>139098</v>
      </c>
      <c r="F19" s="69">
        <v>121000</v>
      </c>
      <c r="G19" s="70">
        <v>1268644</v>
      </c>
      <c r="H19" s="71">
        <f t="shared" si="1"/>
        <v>1147644</v>
      </c>
      <c r="I19" s="71">
        <v>1259524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84500</v>
      </c>
      <c r="M22" s="79">
        <v>79000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115500</v>
      </c>
      <c r="D23" s="58">
        <v>200000</v>
      </c>
      <c r="E23" s="59">
        <f t="shared" si="0"/>
        <v>84500</v>
      </c>
      <c r="F23" s="57">
        <v>121000</v>
      </c>
      <c r="G23" s="58">
        <v>200000</v>
      </c>
      <c r="H23" s="59">
        <f t="shared" si="1"/>
        <v>79000</v>
      </c>
      <c r="I23" s="59">
        <v>200000</v>
      </c>
      <c r="J23" s="27">
        <f t="shared" si="2"/>
        <v>73.160173160173159</v>
      </c>
      <c r="K23" s="28">
        <f t="shared" si="3"/>
        <v>65.289256198347118</v>
      </c>
      <c r="L23" s="78">
        <v>84500</v>
      </c>
      <c r="M23" s="79">
        <v>79000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84500</v>
      </c>
      <c r="M24" s="79">
        <v>79000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84500</v>
      </c>
      <c r="M25" s="79">
        <v>79000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115500</v>
      </c>
      <c r="D26" s="61">
        <v>200000</v>
      </c>
      <c r="E26" s="62">
        <f t="shared" si="0"/>
        <v>84500</v>
      </c>
      <c r="F26" s="60">
        <v>121000</v>
      </c>
      <c r="G26" s="61">
        <v>200000</v>
      </c>
      <c r="H26" s="62">
        <f t="shared" si="1"/>
        <v>79000</v>
      </c>
      <c r="I26" s="62">
        <v>200000</v>
      </c>
      <c r="J26" s="40">
        <f t="shared" si="2"/>
        <v>73.160173160173159</v>
      </c>
      <c r="K26" s="33">
        <f t="shared" si="3"/>
        <v>65.289256198347118</v>
      </c>
      <c r="L26" s="83">
        <v>84500</v>
      </c>
      <c r="M26" s="81">
        <v>79000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84500</v>
      </c>
      <c r="M28" s="79">
        <v>79000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84500</v>
      </c>
      <c r="M29" s="79">
        <v>79000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84500</v>
      </c>
      <c r="M30" s="79">
        <v>79000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84500</v>
      </c>
      <c r="M31" s="79">
        <v>79000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115500</v>
      </c>
      <c r="D32" s="58">
        <v>200000</v>
      </c>
      <c r="E32" s="59">
        <f t="shared" si="0"/>
        <v>84500</v>
      </c>
      <c r="F32" s="57">
        <v>121000</v>
      </c>
      <c r="G32" s="58">
        <v>200000</v>
      </c>
      <c r="H32" s="59">
        <f t="shared" si="1"/>
        <v>79000</v>
      </c>
      <c r="I32" s="59">
        <v>200000</v>
      </c>
      <c r="J32" s="27">
        <f t="shared" si="2"/>
        <v>73.160173160173159</v>
      </c>
      <c r="K32" s="28">
        <f t="shared" si="3"/>
        <v>65.289256198347118</v>
      </c>
      <c r="L32" s="78">
        <v>84500</v>
      </c>
      <c r="M32" s="79">
        <v>79000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115500</v>
      </c>
      <c r="D33" s="76">
        <v>200000</v>
      </c>
      <c r="E33" s="77">
        <f t="shared" si="0"/>
        <v>84500</v>
      </c>
      <c r="F33" s="75">
        <v>121000</v>
      </c>
      <c r="G33" s="76">
        <v>200000</v>
      </c>
      <c r="H33" s="77">
        <f t="shared" si="1"/>
        <v>79000</v>
      </c>
      <c r="I33" s="77">
        <v>200000</v>
      </c>
      <c r="J33" s="53">
        <f t="shared" si="2"/>
        <v>73.160173160173159</v>
      </c>
      <c r="K33" s="54">
        <f t="shared" si="3"/>
        <v>65.289256198347118</v>
      </c>
      <c r="L33" s="90">
        <v>84500</v>
      </c>
      <c r="M33" s="91">
        <v>79000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91743061</v>
      </c>
      <c r="D8" s="58">
        <v>89116393</v>
      </c>
      <c r="E8" s="59">
        <f>$D8       -$C8</f>
        <v>-2626668</v>
      </c>
      <c r="F8" s="57">
        <v>96605443</v>
      </c>
      <c r="G8" s="58">
        <v>98925223</v>
      </c>
      <c r="H8" s="59">
        <f>$G8       -$F8</f>
        <v>2319780</v>
      </c>
      <c r="I8" s="59">
        <v>109371696</v>
      </c>
      <c r="J8" s="27">
        <f>IF(($C8       =0),0,(($E8       /$C8       )*100))</f>
        <v>-2.8630699383357179</v>
      </c>
      <c r="K8" s="28">
        <f>IF(($F8       =0),0,(($H8       /$F8       )*100))</f>
        <v>2.4012932687447019</v>
      </c>
      <c r="L8" s="78">
        <v>-36395392</v>
      </c>
      <c r="M8" s="79">
        <v>-23987221</v>
      </c>
      <c r="N8" s="29">
        <f>IF(($L8       =0),0,(($E8       /$L8       )*100))</f>
        <v>7.2170345081047627</v>
      </c>
      <c r="O8" s="28">
        <f>IF(($M8       =0),0,(($H8       /$M8       )*100))</f>
        <v>-9.6708993509502417</v>
      </c>
      <c r="Q8" s="30"/>
    </row>
    <row r="9" spans="1:17" x14ac:dyDescent="0.2">
      <c r="A9" s="1" t="s">
        <v>16</v>
      </c>
      <c r="B9" s="26" t="s">
        <v>19</v>
      </c>
      <c r="C9" s="57">
        <v>167288465</v>
      </c>
      <c r="D9" s="58">
        <v>141297782</v>
      </c>
      <c r="E9" s="59">
        <f>$D9       -$C9</f>
        <v>-25990683</v>
      </c>
      <c r="F9" s="57">
        <v>176596133</v>
      </c>
      <c r="G9" s="58">
        <v>160287706</v>
      </c>
      <c r="H9" s="59">
        <f>$G9       -$F9</f>
        <v>-16308427</v>
      </c>
      <c r="I9" s="59">
        <v>181565027</v>
      </c>
      <c r="J9" s="27">
        <f>IF(($C9       =0),0,(($E9       /$C9       )*100))</f>
        <v>-15.536446580462076</v>
      </c>
      <c r="K9" s="28">
        <f>IF(($F9       =0),0,(($H9       /$F9       )*100))</f>
        <v>-9.234872090885478</v>
      </c>
      <c r="L9" s="78">
        <v>-36395392</v>
      </c>
      <c r="M9" s="79">
        <v>-23987221</v>
      </c>
      <c r="N9" s="29">
        <f>IF(($L9       =0),0,(($E9       /$L9       )*100))</f>
        <v>71.412015565047355</v>
      </c>
      <c r="O9" s="28">
        <f>IF(($M9       =0),0,(($H9       /$M9       )*100))</f>
        <v>67.987979933148566</v>
      </c>
      <c r="Q9" s="30"/>
    </row>
    <row r="10" spans="1:17" x14ac:dyDescent="0.2">
      <c r="A10" s="1" t="s">
        <v>16</v>
      </c>
      <c r="B10" s="26" t="s">
        <v>20</v>
      </c>
      <c r="C10" s="57">
        <v>183549866</v>
      </c>
      <c r="D10" s="58">
        <v>175771825</v>
      </c>
      <c r="E10" s="59">
        <f t="shared" ref="E10:E33" si="0">$D10      -$C10</f>
        <v>-7778041</v>
      </c>
      <c r="F10" s="57">
        <v>188780375</v>
      </c>
      <c r="G10" s="58">
        <v>178781801</v>
      </c>
      <c r="H10" s="59">
        <f t="shared" ref="H10:H33" si="1">$G10      -$F10</f>
        <v>-9998574</v>
      </c>
      <c r="I10" s="59">
        <v>180987706</v>
      </c>
      <c r="J10" s="27">
        <f t="shared" ref="J10:J33" si="2">IF(($C10      =0),0,(($E10      /$C10      )*100))</f>
        <v>-4.2375628865890862</v>
      </c>
      <c r="K10" s="28">
        <f t="shared" ref="K10:K33" si="3">IF(($F10      =0),0,(($H10      /$F10      )*100))</f>
        <v>-5.2964054129037512</v>
      </c>
      <c r="L10" s="78">
        <v>-36395392</v>
      </c>
      <c r="M10" s="79">
        <v>-23987221</v>
      </c>
      <c r="N10" s="29">
        <f t="shared" ref="N10:N33" si="4">IF(($L10      =0),0,(($E10      /$L10      )*100))</f>
        <v>21.370949926847882</v>
      </c>
      <c r="O10" s="28">
        <f t="shared" ref="O10:O33" si="5">IF(($M10      =0),0,(($H10      /$M10      )*100))</f>
        <v>41.682919417801671</v>
      </c>
      <c r="Q10" s="30"/>
    </row>
    <row r="11" spans="1:17" ht="16.5" x14ac:dyDescent="0.3">
      <c r="A11" s="4" t="s">
        <v>16</v>
      </c>
      <c r="B11" s="31" t="s">
        <v>21</v>
      </c>
      <c r="C11" s="60">
        <v>442581392</v>
      </c>
      <c r="D11" s="61">
        <v>406186000</v>
      </c>
      <c r="E11" s="62">
        <f t="shared" si="0"/>
        <v>-36395392</v>
      </c>
      <c r="F11" s="60">
        <v>461981951</v>
      </c>
      <c r="G11" s="61">
        <v>437994730</v>
      </c>
      <c r="H11" s="62">
        <f t="shared" si="1"/>
        <v>-23987221</v>
      </c>
      <c r="I11" s="62">
        <v>471924429</v>
      </c>
      <c r="J11" s="32">
        <f t="shared" si="2"/>
        <v>-8.2234347529911513</v>
      </c>
      <c r="K11" s="33">
        <f t="shared" si="3"/>
        <v>-5.1922420233252788</v>
      </c>
      <c r="L11" s="80">
        <v>-36395392</v>
      </c>
      <c r="M11" s="81">
        <v>-23987221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150143217</v>
      </c>
      <c r="D13" s="58">
        <v>162327825</v>
      </c>
      <c r="E13" s="59">
        <f t="shared" si="0"/>
        <v>12184608</v>
      </c>
      <c r="F13" s="57">
        <v>158426844</v>
      </c>
      <c r="G13" s="58">
        <v>169670624</v>
      </c>
      <c r="H13" s="59">
        <f t="shared" si="1"/>
        <v>11243780</v>
      </c>
      <c r="I13" s="59">
        <v>177292608</v>
      </c>
      <c r="J13" s="27">
        <f t="shared" si="2"/>
        <v>8.1153236512842266</v>
      </c>
      <c r="K13" s="28">
        <f t="shared" si="3"/>
        <v>7.0971432088869992</v>
      </c>
      <c r="L13" s="78">
        <v>-68031429</v>
      </c>
      <c r="M13" s="79">
        <v>-90162133</v>
      </c>
      <c r="N13" s="29">
        <f t="shared" si="4"/>
        <v>-17.910263210846271</v>
      </c>
      <c r="O13" s="28">
        <f t="shared" si="5"/>
        <v>-12.470623338070318</v>
      </c>
      <c r="Q13" s="30"/>
    </row>
    <row r="14" spans="1:17" x14ac:dyDescent="0.2">
      <c r="A14" s="1" t="s">
        <v>16</v>
      </c>
      <c r="B14" s="26" t="s">
        <v>24</v>
      </c>
      <c r="C14" s="57">
        <v>91331281</v>
      </c>
      <c r="D14" s="58">
        <v>56604210</v>
      </c>
      <c r="E14" s="59">
        <f t="shared" si="0"/>
        <v>-34727071</v>
      </c>
      <c r="F14" s="57">
        <v>96073451</v>
      </c>
      <c r="G14" s="58">
        <v>56604210</v>
      </c>
      <c r="H14" s="59">
        <f t="shared" si="1"/>
        <v>-39469241</v>
      </c>
      <c r="I14" s="59">
        <v>56604210</v>
      </c>
      <c r="J14" s="27">
        <f t="shared" si="2"/>
        <v>-38.023194922668388</v>
      </c>
      <c r="K14" s="28">
        <f t="shared" si="3"/>
        <v>-41.082359995582962</v>
      </c>
      <c r="L14" s="78">
        <v>-68031429</v>
      </c>
      <c r="M14" s="79">
        <v>-90162133</v>
      </c>
      <c r="N14" s="29">
        <f t="shared" si="4"/>
        <v>51.045629219400936</v>
      </c>
      <c r="O14" s="28">
        <f t="shared" si="5"/>
        <v>43.775850999443414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-68031429</v>
      </c>
      <c r="M15" s="79">
        <v>-90162133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88772092</v>
      </c>
      <c r="D16" s="58">
        <v>31739130</v>
      </c>
      <c r="E16" s="59">
        <f t="shared" si="0"/>
        <v>-57032962</v>
      </c>
      <c r="F16" s="57">
        <v>105372473</v>
      </c>
      <c r="G16" s="58">
        <v>33199130</v>
      </c>
      <c r="H16" s="59">
        <f t="shared" si="1"/>
        <v>-72173343</v>
      </c>
      <c r="I16" s="59">
        <v>34693091</v>
      </c>
      <c r="J16" s="27">
        <f t="shared" si="2"/>
        <v>-64.246499902244054</v>
      </c>
      <c r="K16" s="28">
        <f t="shared" si="3"/>
        <v>-68.493545747948801</v>
      </c>
      <c r="L16" s="78">
        <v>-68031429</v>
      </c>
      <c r="M16" s="79">
        <v>-90162133</v>
      </c>
      <c r="N16" s="29">
        <f t="shared" si="4"/>
        <v>83.833255949981591</v>
      </c>
      <c r="O16" s="28">
        <f t="shared" si="5"/>
        <v>80.048397923327741</v>
      </c>
      <c r="Q16" s="30"/>
    </row>
    <row r="17" spans="1:17" x14ac:dyDescent="0.2">
      <c r="A17" s="1" t="s">
        <v>16</v>
      </c>
      <c r="B17" s="26" t="s">
        <v>26</v>
      </c>
      <c r="C17" s="57">
        <v>147854742</v>
      </c>
      <c r="D17" s="58">
        <v>159398738</v>
      </c>
      <c r="E17" s="59">
        <f t="shared" si="0"/>
        <v>11543996</v>
      </c>
      <c r="F17" s="57">
        <v>150805316</v>
      </c>
      <c r="G17" s="58">
        <v>161041987</v>
      </c>
      <c r="H17" s="59">
        <f t="shared" si="1"/>
        <v>10236671</v>
      </c>
      <c r="I17" s="59">
        <v>163330832</v>
      </c>
      <c r="J17" s="39">
        <f t="shared" si="2"/>
        <v>7.8076603048686799</v>
      </c>
      <c r="K17" s="28">
        <f t="shared" si="3"/>
        <v>6.788004078052527</v>
      </c>
      <c r="L17" s="82">
        <v>-68031429</v>
      </c>
      <c r="M17" s="79">
        <v>-90162133</v>
      </c>
      <c r="N17" s="29">
        <f t="shared" si="4"/>
        <v>-16.968621958536254</v>
      </c>
      <c r="O17" s="28">
        <f t="shared" si="5"/>
        <v>-11.353625584700842</v>
      </c>
      <c r="Q17" s="30"/>
    </row>
    <row r="18" spans="1:17" ht="16.5" x14ac:dyDescent="0.3">
      <c r="A18" s="1" t="s">
        <v>16</v>
      </c>
      <c r="B18" s="31" t="s">
        <v>27</v>
      </c>
      <c r="C18" s="60">
        <v>478101332</v>
      </c>
      <c r="D18" s="61">
        <v>410069903</v>
      </c>
      <c r="E18" s="62">
        <f t="shared" si="0"/>
        <v>-68031429</v>
      </c>
      <c r="F18" s="60">
        <v>510678084</v>
      </c>
      <c r="G18" s="61">
        <v>420515951</v>
      </c>
      <c r="H18" s="62">
        <f t="shared" si="1"/>
        <v>-90162133</v>
      </c>
      <c r="I18" s="62">
        <v>431920741</v>
      </c>
      <c r="J18" s="40">
        <f t="shared" si="2"/>
        <v>-14.229499992273603</v>
      </c>
      <c r="K18" s="33">
        <f t="shared" si="3"/>
        <v>-17.655375436083919</v>
      </c>
      <c r="L18" s="83">
        <v>-68031429</v>
      </c>
      <c r="M18" s="81">
        <v>-90162133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-35519940</v>
      </c>
      <c r="D19" s="67">
        <v>-3883903</v>
      </c>
      <c r="E19" s="68">
        <f t="shared" si="0"/>
        <v>31636037</v>
      </c>
      <c r="F19" s="69">
        <v>-48696133</v>
      </c>
      <c r="G19" s="70">
        <v>17478779</v>
      </c>
      <c r="H19" s="71">
        <f t="shared" si="1"/>
        <v>66174912</v>
      </c>
      <c r="I19" s="71">
        <v>40003688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16591752</v>
      </c>
      <c r="M22" s="79">
        <v>-74071040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4269566</v>
      </c>
      <c r="E23" s="59">
        <f t="shared" si="0"/>
        <v>4269566</v>
      </c>
      <c r="F23" s="57">
        <v>0</v>
      </c>
      <c r="G23" s="58">
        <v>1227913</v>
      </c>
      <c r="H23" s="59">
        <f t="shared" si="1"/>
        <v>1227913</v>
      </c>
      <c r="I23" s="59">
        <v>1283169</v>
      </c>
      <c r="J23" s="27">
        <f t="shared" si="2"/>
        <v>0</v>
      </c>
      <c r="K23" s="28">
        <f t="shared" si="3"/>
        <v>0</v>
      </c>
      <c r="L23" s="78">
        <v>16591752</v>
      </c>
      <c r="M23" s="79">
        <v>-74071040</v>
      </c>
      <c r="N23" s="29">
        <f t="shared" si="4"/>
        <v>25.733063030353875</v>
      </c>
      <c r="O23" s="28">
        <f t="shared" si="5"/>
        <v>-1.6577504514584915</v>
      </c>
      <c r="Q23" s="30"/>
    </row>
    <row r="24" spans="1:17" x14ac:dyDescent="0.2">
      <c r="A24" s="4" t="s">
        <v>16</v>
      </c>
      <c r="B24" s="26" t="s">
        <v>32</v>
      </c>
      <c r="C24" s="57">
        <v>78067425</v>
      </c>
      <c r="D24" s="58">
        <v>90389611</v>
      </c>
      <c r="E24" s="59">
        <f t="shared" si="0"/>
        <v>12322186</v>
      </c>
      <c r="F24" s="57">
        <v>82913551</v>
      </c>
      <c r="G24" s="58">
        <v>7614598</v>
      </c>
      <c r="H24" s="59">
        <f t="shared" si="1"/>
        <v>-75298953</v>
      </c>
      <c r="I24" s="59">
        <v>3478261</v>
      </c>
      <c r="J24" s="27">
        <f t="shared" si="2"/>
        <v>15.784030278954377</v>
      </c>
      <c r="K24" s="28">
        <f t="shared" si="3"/>
        <v>-90.816220137526145</v>
      </c>
      <c r="L24" s="78">
        <v>16591752</v>
      </c>
      <c r="M24" s="79">
        <v>-74071040</v>
      </c>
      <c r="N24" s="29">
        <f t="shared" si="4"/>
        <v>74.266936969646125</v>
      </c>
      <c r="O24" s="28">
        <f t="shared" si="5"/>
        <v>101.65775045145848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16591752</v>
      </c>
      <c r="M25" s="79">
        <v>-74071040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78067425</v>
      </c>
      <c r="D26" s="61">
        <v>94659177</v>
      </c>
      <c r="E26" s="62">
        <f t="shared" si="0"/>
        <v>16591752</v>
      </c>
      <c r="F26" s="60">
        <v>82913551</v>
      </c>
      <c r="G26" s="61">
        <v>8842511</v>
      </c>
      <c r="H26" s="62">
        <f t="shared" si="1"/>
        <v>-74071040</v>
      </c>
      <c r="I26" s="62">
        <v>4761430</v>
      </c>
      <c r="J26" s="40">
        <f t="shared" si="2"/>
        <v>21.253105248443894</v>
      </c>
      <c r="K26" s="33">
        <f t="shared" si="3"/>
        <v>-89.335264388809009</v>
      </c>
      <c r="L26" s="83">
        <v>16591752</v>
      </c>
      <c r="M26" s="81">
        <v>-74071040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32697625</v>
      </c>
      <c r="D28" s="58">
        <v>40479918</v>
      </c>
      <c r="E28" s="59">
        <f t="shared" si="0"/>
        <v>7782293</v>
      </c>
      <c r="F28" s="57">
        <v>35093782</v>
      </c>
      <c r="G28" s="58">
        <v>2982850</v>
      </c>
      <c r="H28" s="59">
        <f t="shared" si="1"/>
        <v>-32110932</v>
      </c>
      <c r="I28" s="59">
        <v>0</v>
      </c>
      <c r="J28" s="27">
        <f t="shared" si="2"/>
        <v>23.800789812715756</v>
      </c>
      <c r="K28" s="28">
        <f t="shared" si="3"/>
        <v>-91.500346129693284</v>
      </c>
      <c r="L28" s="78">
        <v>18678706</v>
      </c>
      <c r="M28" s="79">
        <v>-74071040</v>
      </c>
      <c r="N28" s="29">
        <f t="shared" si="4"/>
        <v>41.663983575735919</v>
      </c>
      <c r="O28" s="28">
        <f t="shared" si="5"/>
        <v>43.351533878827674</v>
      </c>
      <c r="Q28" s="30"/>
    </row>
    <row r="29" spans="1:17" x14ac:dyDescent="0.2">
      <c r="A29" s="4" t="s">
        <v>16</v>
      </c>
      <c r="B29" s="26" t="s">
        <v>36</v>
      </c>
      <c r="C29" s="57">
        <v>4032405</v>
      </c>
      <c r="D29" s="58">
        <v>20767267</v>
      </c>
      <c r="E29" s="59">
        <f t="shared" si="0"/>
        <v>16734862</v>
      </c>
      <c r="F29" s="57">
        <v>4250155</v>
      </c>
      <c r="G29" s="58">
        <v>3478261</v>
      </c>
      <c r="H29" s="59">
        <f t="shared" si="1"/>
        <v>-771894</v>
      </c>
      <c r="I29" s="59">
        <v>3478261</v>
      </c>
      <c r="J29" s="27">
        <f t="shared" si="2"/>
        <v>415.00945465547233</v>
      </c>
      <c r="K29" s="28">
        <f t="shared" si="3"/>
        <v>-18.161549402315917</v>
      </c>
      <c r="L29" s="78">
        <v>18678706</v>
      </c>
      <c r="M29" s="79">
        <v>-74071040</v>
      </c>
      <c r="N29" s="29">
        <f t="shared" si="4"/>
        <v>89.593261974357318</v>
      </c>
      <c r="O29" s="28">
        <f t="shared" si="5"/>
        <v>1.0420995843989769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18678706</v>
      </c>
      <c r="M30" s="79">
        <v>-74071040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3948423</v>
      </c>
      <c r="D31" s="58">
        <v>4671896</v>
      </c>
      <c r="E31" s="59">
        <f t="shared" si="0"/>
        <v>723473</v>
      </c>
      <c r="F31" s="57">
        <v>4161638</v>
      </c>
      <c r="G31" s="58">
        <v>0</v>
      </c>
      <c r="H31" s="59">
        <f t="shared" si="1"/>
        <v>-4161638</v>
      </c>
      <c r="I31" s="59">
        <v>0</v>
      </c>
      <c r="J31" s="27">
        <f t="shared" si="2"/>
        <v>18.323087470618017</v>
      </c>
      <c r="K31" s="28">
        <f t="shared" si="3"/>
        <v>-100</v>
      </c>
      <c r="L31" s="78">
        <v>18678706</v>
      </c>
      <c r="M31" s="79">
        <v>-74071040</v>
      </c>
      <c r="N31" s="29">
        <f t="shared" si="4"/>
        <v>3.8732501062975135</v>
      </c>
      <c r="O31" s="28">
        <f t="shared" si="5"/>
        <v>5.6184414313610285</v>
      </c>
      <c r="Q31" s="30"/>
    </row>
    <row r="32" spans="1:17" x14ac:dyDescent="0.2">
      <c r="A32" s="4" t="s">
        <v>16</v>
      </c>
      <c r="B32" s="26" t="s">
        <v>39</v>
      </c>
      <c r="C32" s="57">
        <v>37388972</v>
      </c>
      <c r="D32" s="58">
        <v>30827050</v>
      </c>
      <c r="E32" s="59">
        <f t="shared" si="0"/>
        <v>-6561922</v>
      </c>
      <c r="F32" s="57">
        <v>39407976</v>
      </c>
      <c r="G32" s="58">
        <v>2381400</v>
      </c>
      <c r="H32" s="59">
        <f t="shared" si="1"/>
        <v>-37026576</v>
      </c>
      <c r="I32" s="59">
        <v>1283169</v>
      </c>
      <c r="J32" s="27">
        <f t="shared" si="2"/>
        <v>-17.550421017191915</v>
      </c>
      <c r="K32" s="28">
        <f t="shared" si="3"/>
        <v>-93.957060875189327</v>
      </c>
      <c r="L32" s="78">
        <v>18678706</v>
      </c>
      <c r="M32" s="79">
        <v>-74071040</v>
      </c>
      <c r="N32" s="29">
        <f t="shared" si="4"/>
        <v>-35.130495656390757</v>
      </c>
      <c r="O32" s="28">
        <f t="shared" si="5"/>
        <v>49.987925105412316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78067425</v>
      </c>
      <c r="D33" s="76">
        <v>96746131</v>
      </c>
      <c r="E33" s="77">
        <f t="shared" si="0"/>
        <v>18678706</v>
      </c>
      <c r="F33" s="75">
        <v>82913551</v>
      </c>
      <c r="G33" s="76">
        <v>8842511</v>
      </c>
      <c r="H33" s="77">
        <f t="shared" si="1"/>
        <v>-74071040</v>
      </c>
      <c r="I33" s="77">
        <v>4761430</v>
      </c>
      <c r="J33" s="53">
        <f t="shared" si="2"/>
        <v>23.926376462397727</v>
      </c>
      <c r="K33" s="54">
        <f t="shared" si="3"/>
        <v>-89.335264388809009</v>
      </c>
      <c r="L33" s="90">
        <v>18678706</v>
      </c>
      <c r="M33" s="91">
        <v>-74071040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23305119</v>
      </c>
      <c r="D8" s="58">
        <v>33498751</v>
      </c>
      <c r="E8" s="59">
        <f>$D8       -$C8</f>
        <v>10193632</v>
      </c>
      <c r="F8" s="57">
        <v>24703424</v>
      </c>
      <c r="G8" s="58">
        <v>37304554</v>
      </c>
      <c r="H8" s="59">
        <f>$G8       -$F8</f>
        <v>12601130</v>
      </c>
      <c r="I8" s="59">
        <v>37304553</v>
      </c>
      <c r="J8" s="27">
        <f>IF(($C8       =0),0,(($E8       /$C8       )*100))</f>
        <v>43.739883928505151</v>
      </c>
      <c r="K8" s="28">
        <f>IF(($F8       =0),0,(($H8       /$F8       )*100))</f>
        <v>51.009649512553402</v>
      </c>
      <c r="L8" s="78">
        <v>48738567</v>
      </c>
      <c r="M8" s="79">
        <v>24213892</v>
      </c>
      <c r="N8" s="29">
        <f>IF(($L8       =0),0,(($E8       /$L8       )*100))</f>
        <v>20.914919390223353</v>
      </c>
      <c r="O8" s="28">
        <f>IF(($M8       =0),0,(($H8       /$M8       )*100))</f>
        <v>52.040911060477178</v>
      </c>
      <c r="Q8" s="30"/>
    </row>
    <row r="9" spans="1:17" x14ac:dyDescent="0.2">
      <c r="A9" s="1" t="s">
        <v>16</v>
      </c>
      <c r="B9" s="26" t="s">
        <v>19</v>
      </c>
      <c r="C9" s="57">
        <v>57198626</v>
      </c>
      <c r="D9" s="58">
        <v>89322224</v>
      </c>
      <c r="E9" s="59">
        <f>$D9       -$C9</f>
        <v>32123598</v>
      </c>
      <c r="F9" s="57">
        <v>60630542</v>
      </c>
      <c r="G9" s="58">
        <v>69192695</v>
      </c>
      <c r="H9" s="59">
        <f>$G9       -$F9</f>
        <v>8562153</v>
      </c>
      <c r="I9" s="59">
        <v>69281318</v>
      </c>
      <c r="J9" s="27">
        <f>IF(($C9       =0),0,(($E9       /$C9       )*100))</f>
        <v>56.161485417499371</v>
      </c>
      <c r="K9" s="28">
        <f>IF(($F9       =0),0,(($H9       /$F9       )*100))</f>
        <v>14.121848028341887</v>
      </c>
      <c r="L9" s="78">
        <v>48738567</v>
      </c>
      <c r="M9" s="79">
        <v>24213892</v>
      </c>
      <c r="N9" s="29">
        <f>IF(($L9       =0),0,(($E9       /$L9       )*100))</f>
        <v>65.91001742008541</v>
      </c>
      <c r="O9" s="28">
        <f>IF(($M9       =0),0,(($H9       /$M9       )*100))</f>
        <v>35.360498840913309</v>
      </c>
      <c r="Q9" s="30"/>
    </row>
    <row r="10" spans="1:17" x14ac:dyDescent="0.2">
      <c r="A10" s="1" t="s">
        <v>16</v>
      </c>
      <c r="B10" s="26" t="s">
        <v>20</v>
      </c>
      <c r="C10" s="57">
        <v>134385601</v>
      </c>
      <c r="D10" s="58">
        <v>140806938</v>
      </c>
      <c r="E10" s="59">
        <f t="shared" ref="E10:E33" si="0">$D10      -$C10</f>
        <v>6421337</v>
      </c>
      <c r="F10" s="57">
        <v>138429199</v>
      </c>
      <c r="G10" s="58">
        <v>141479808</v>
      </c>
      <c r="H10" s="59">
        <f t="shared" ref="H10:H33" si="1">$G10      -$F10</f>
        <v>3050609</v>
      </c>
      <c r="I10" s="59">
        <v>142605408</v>
      </c>
      <c r="J10" s="27">
        <f t="shared" ref="J10:J33" si="2">IF(($C10      =0),0,(($E10      /$C10      )*100))</f>
        <v>4.7782924303028569</v>
      </c>
      <c r="K10" s="28">
        <f t="shared" ref="K10:K33" si="3">IF(($F10      =0),0,(($H10      /$F10      )*100))</f>
        <v>2.2037323209534718</v>
      </c>
      <c r="L10" s="78">
        <v>48738567</v>
      </c>
      <c r="M10" s="79">
        <v>24213892</v>
      </c>
      <c r="N10" s="29">
        <f t="shared" ref="N10:N33" si="4">IF(($L10      =0),0,(($E10      /$L10      )*100))</f>
        <v>13.175063189691235</v>
      </c>
      <c r="O10" s="28">
        <f t="shared" ref="O10:O33" si="5">IF(($M10      =0),0,(($H10      /$M10      )*100))</f>
        <v>12.598590098609508</v>
      </c>
      <c r="Q10" s="30"/>
    </row>
    <row r="11" spans="1:17" ht="16.5" x14ac:dyDescent="0.3">
      <c r="A11" s="4" t="s">
        <v>16</v>
      </c>
      <c r="B11" s="31" t="s">
        <v>21</v>
      </c>
      <c r="C11" s="60">
        <v>214889346</v>
      </c>
      <c r="D11" s="61">
        <v>263627913</v>
      </c>
      <c r="E11" s="62">
        <f t="shared" si="0"/>
        <v>48738567</v>
      </c>
      <c r="F11" s="60">
        <v>223763165</v>
      </c>
      <c r="G11" s="61">
        <v>247977057</v>
      </c>
      <c r="H11" s="62">
        <f t="shared" si="1"/>
        <v>24213892</v>
      </c>
      <c r="I11" s="62">
        <v>249191279</v>
      </c>
      <c r="J11" s="32">
        <f t="shared" si="2"/>
        <v>22.680774038932576</v>
      </c>
      <c r="K11" s="33">
        <f t="shared" si="3"/>
        <v>10.821214474688002</v>
      </c>
      <c r="L11" s="80">
        <v>48738567</v>
      </c>
      <c r="M11" s="81">
        <v>24213892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71098140</v>
      </c>
      <c r="D13" s="58">
        <v>79972446</v>
      </c>
      <c r="E13" s="59">
        <f t="shared" si="0"/>
        <v>8874306</v>
      </c>
      <c r="F13" s="57">
        <v>74439758</v>
      </c>
      <c r="G13" s="58">
        <v>68774147</v>
      </c>
      <c r="H13" s="59">
        <f t="shared" si="1"/>
        <v>-5665611</v>
      </c>
      <c r="I13" s="59">
        <v>72073168</v>
      </c>
      <c r="J13" s="27">
        <f t="shared" si="2"/>
        <v>12.481769565279768</v>
      </c>
      <c r="K13" s="28">
        <f t="shared" si="3"/>
        <v>-7.6110013683816646</v>
      </c>
      <c r="L13" s="78">
        <v>71544016</v>
      </c>
      <c r="M13" s="79">
        <v>77528598</v>
      </c>
      <c r="N13" s="29">
        <f t="shared" si="4"/>
        <v>12.403980788554</v>
      </c>
      <c r="O13" s="28">
        <f t="shared" si="5"/>
        <v>-7.3077691924726924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49924426</v>
      </c>
      <c r="E14" s="59">
        <f t="shared" si="0"/>
        <v>49924426</v>
      </c>
      <c r="F14" s="57">
        <v>0</v>
      </c>
      <c r="G14" s="58">
        <v>59004766</v>
      </c>
      <c r="H14" s="59">
        <f t="shared" si="1"/>
        <v>59004766</v>
      </c>
      <c r="I14" s="59">
        <v>59056300</v>
      </c>
      <c r="J14" s="27">
        <f t="shared" si="2"/>
        <v>0</v>
      </c>
      <c r="K14" s="28">
        <f t="shared" si="3"/>
        <v>0</v>
      </c>
      <c r="L14" s="78">
        <v>71544016</v>
      </c>
      <c r="M14" s="79">
        <v>77528598</v>
      </c>
      <c r="N14" s="29">
        <f t="shared" si="4"/>
        <v>69.781414003932909</v>
      </c>
      <c r="O14" s="28">
        <f t="shared" si="5"/>
        <v>76.107097925335893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71544016</v>
      </c>
      <c r="M15" s="79">
        <v>77528598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31973520</v>
      </c>
      <c r="D16" s="58">
        <v>25000000</v>
      </c>
      <c r="E16" s="59">
        <f t="shared" si="0"/>
        <v>-6973520</v>
      </c>
      <c r="F16" s="57">
        <v>33476275</v>
      </c>
      <c r="G16" s="58">
        <v>34000001</v>
      </c>
      <c r="H16" s="59">
        <f t="shared" si="1"/>
        <v>523726</v>
      </c>
      <c r="I16" s="59">
        <v>46240001</v>
      </c>
      <c r="J16" s="27">
        <f t="shared" si="2"/>
        <v>-21.810298021612883</v>
      </c>
      <c r="K16" s="28">
        <f t="shared" si="3"/>
        <v>1.564469165102748</v>
      </c>
      <c r="L16" s="78">
        <v>71544016</v>
      </c>
      <c r="M16" s="79">
        <v>77528598</v>
      </c>
      <c r="N16" s="29">
        <f t="shared" si="4"/>
        <v>-9.7471743828302841</v>
      </c>
      <c r="O16" s="28">
        <f t="shared" si="5"/>
        <v>0.67552621034111826</v>
      </c>
      <c r="Q16" s="30"/>
    </row>
    <row r="17" spans="1:17" x14ac:dyDescent="0.2">
      <c r="A17" s="1" t="s">
        <v>16</v>
      </c>
      <c r="B17" s="26" t="s">
        <v>26</v>
      </c>
      <c r="C17" s="57">
        <v>77841062</v>
      </c>
      <c r="D17" s="58">
        <v>97559866</v>
      </c>
      <c r="E17" s="59">
        <f t="shared" si="0"/>
        <v>19718804</v>
      </c>
      <c r="F17" s="57">
        <v>81315653</v>
      </c>
      <c r="G17" s="58">
        <v>104981370</v>
      </c>
      <c r="H17" s="59">
        <f t="shared" si="1"/>
        <v>23665717</v>
      </c>
      <c r="I17" s="59">
        <v>109948439</v>
      </c>
      <c r="J17" s="39">
        <f t="shared" si="2"/>
        <v>25.332136398652938</v>
      </c>
      <c r="K17" s="28">
        <f t="shared" si="3"/>
        <v>29.103519589272679</v>
      </c>
      <c r="L17" s="82">
        <v>71544016</v>
      </c>
      <c r="M17" s="79">
        <v>77528598</v>
      </c>
      <c r="N17" s="29">
        <f t="shared" si="4"/>
        <v>27.561779590343377</v>
      </c>
      <c r="O17" s="28">
        <f t="shared" si="5"/>
        <v>30.525145056795687</v>
      </c>
      <c r="Q17" s="30"/>
    </row>
    <row r="18" spans="1:17" ht="16.5" x14ac:dyDescent="0.3">
      <c r="A18" s="1" t="s">
        <v>16</v>
      </c>
      <c r="B18" s="31" t="s">
        <v>27</v>
      </c>
      <c r="C18" s="60">
        <v>180912722</v>
      </c>
      <c r="D18" s="61">
        <v>252456738</v>
      </c>
      <c r="E18" s="62">
        <f t="shared" si="0"/>
        <v>71544016</v>
      </c>
      <c r="F18" s="60">
        <v>189231686</v>
      </c>
      <c r="G18" s="61">
        <v>266760284</v>
      </c>
      <c r="H18" s="62">
        <f t="shared" si="1"/>
        <v>77528598</v>
      </c>
      <c r="I18" s="62">
        <v>287317908</v>
      </c>
      <c r="J18" s="40">
        <f t="shared" si="2"/>
        <v>39.546149772706421</v>
      </c>
      <c r="K18" s="33">
        <f t="shared" si="3"/>
        <v>40.970198828118036</v>
      </c>
      <c r="L18" s="83">
        <v>71544016</v>
      </c>
      <c r="M18" s="81">
        <v>77528598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33976624</v>
      </c>
      <c r="D19" s="67">
        <v>11171175</v>
      </c>
      <c r="E19" s="68">
        <f t="shared" si="0"/>
        <v>-22805449</v>
      </c>
      <c r="F19" s="69">
        <v>34531479</v>
      </c>
      <c r="G19" s="70">
        <v>-18783227</v>
      </c>
      <c r="H19" s="71">
        <f t="shared" si="1"/>
        <v>-53314706</v>
      </c>
      <c r="I19" s="71">
        <v>-38126629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49115266</v>
      </c>
      <c r="M22" s="79">
        <v>76108997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1</v>
      </c>
      <c r="H23" s="59">
        <f t="shared" si="1"/>
        <v>1</v>
      </c>
      <c r="I23" s="59">
        <v>1</v>
      </c>
      <c r="J23" s="27">
        <f t="shared" si="2"/>
        <v>0</v>
      </c>
      <c r="K23" s="28">
        <f t="shared" si="3"/>
        <v>0</v>
      </c>
      <c r="L23" s="78">
        <v>49115266</v>
      </c>
      <c r="M23" s="79">
        <v>76108997</v>
      </c>
      <c r="N23" s="29">
        <f t="shared" si="4"/>
        <v>0</v>
      </c>
      <c r="O23" s="28">
        <f t="shared" si="5"/>
        <v>1.3139051090109621E-6</v>
      </c>
      <c r="Q23" s="30"/>
    </row>
    <row r="24" spans="1:17" x14ac:dyDescent="0.2">
      <c r="A24" s="4" t="s">
        <v>16</v>
      </c>
      <c r="B24" s="26" t="s">
        <v>32</v>
      </c>
      <c r="C24" s="57">
        <v>40714442</v>
      </c>
      <c r="D24" s="58">
        <v>89829708</v>
      </c>
      <c r="E24" s="59">
        <f t="shared" si="0"/>
        <v>49115266</v>
      </c>
      <c r="F24" s="57">
        <v>41353898</v>
      </c>
      <c r="G24" s="58">
        <v>117462894</v>
      </c>
      <c r="H24" s="59">
        <f t="shared" si="1"/>
        <v>76108996</v>
      </c>
      <c r="I24" s="59">
        <v>120667474</v>
      </c>
      <c r="J24" s="27">
        <f t="shared" si="2"/>
        <v>120.63352360324625</v>
      </c>
      <c r="K24" s="28">
        <f t="shared" si="3"/>
        <v>184.04310036263087</v>
      </c>
      <c r="L24" s="78">
        <v>49115266</v>
      </c>
      <c r="M24" s="79">
        <v>76108997</v>
      </c>
      <c r="N24" s="29">
        <f t="shared" si="4"/>
        <v>100</v>
      </c>
      <c r="O24" s="28">
        <f t="shared" si="5"/>
        <v>99.999998686094898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49115266</v>
      </c>
      <c r="M25" s="79">
        <v>76108997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40714442</v>
      </c>
      <c r="D26" s="61">
        <v>89829708</v>
      </c>
      <c r="E26" s="62">
        <f t="shared" si="0"/>
        <v>49115266</v>
      </c>
      <c r="F26" s="60">
        <v>41353898</v>
      </c>
      <c r="G26" s="61">
        <v>117462895</v>
      </c>
      <c r="H26" s="62">
        <f t="shared" si="1"/>
        <v>76108997</v>
      </c>
      <c r="I26" s="62">
        <v>120667475</v>
      </c>
      <c r="J26" s="40">
        <f t="shared" si="2"/>
        <v>120.63352360324625</v>
      </c>
      <c r="K26" s="33">
        <f t="shared" si="3"/>
        <v>184.04310278078259</v>
      </c>
      <c r="L26" s="83">
        <v>49115266</v>
      </c>
      <c r="M26" s="81">
        <v>76108997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49133708</v>
      </c>
      <c r="E28" s="59">
        <f t="shared" si="0"/>
        <v>49133708</v>
      </c>
      <c r="F28" s="57">
        <v>0</v>
      </c>
      <c r="G28" s="58">
        <v>64682879</v>
      </c>
      <c r="H28" s="59">
        <f t="shared" si="1"/>
        <v>64682879</v>
      </c>
      <c r="I28" s="59">
        <v>64927459</v>
      </c>
      <c r="J28" s="27">
        <f t="shared" si="2"/>
        <v>0</v>
      </c>
      <c r="K28" s="28">
        <f t="shared" si="3"/>
        <v>0</v>
      </c>
      <c r="L28" s="78">
        <v>49115266</v>
      </c>
      <c r="M28" s="79">
        <v>76108997</v>
      </c>
      <c r="N28" s="29">
        <f t="shared" si="4"/>
        <v>100.03754840704721</v>
      </c>
      <c r="O28" s="28">
        <f t="shared" si="5"/>
        <v>84.987165183637885</v>
      </c>
      <c r="Q28" s="30"/>
    </row>
    <row r="29" spans="1:17" x14ac:dyDescent="0.2">
      <c r="A29" s="4" t="s">
        <v>16</v>
      </c>
      <c r="B29" s="26" t="s">
        <v>36</v>
      </c>
      <c r="C29" s="57">
        <v>2056040</v>
      </c>
      <c r="D29" s="58">
        <v>0</v>
      </c>
      <c r="E29" s="59">
        <f t="shared" si="0"/>
        <v>-2056040</v>
      </c>
      <c r="F29" s="57">
        <v>2152674</v>
      </c>
      <c r="G29" s="58">
        <v>2</v>
      </c>
      <c r="H29" s="59">
        <f t="shared" si="1"/>
        <v>-2152672</v>
      </c>
      <c r="I29" s="59">
        <v>2</v>
      </c>
      <c r="J29" s="27">
        <f t="shared" si="2"/>
        <v>-100</v>
      </c>
      <c r="K29" s="28">
        <f t="shared" si="3"/>
        <v>-99.999907092295444</v>
      </c>
      <c r="L29" s="78">
        <v>49115266</v>
      </c>
      <c r="M29" s="79">
        <v>76108997</v>
      </c>
      <c r="N29" s="29">
        <f t="shared" si="4"/>
        <v>-4.1861526312409669</v>
      </c>
      <c r="O29" s="28">
        <f t="shared" si="5"/>
        <v>-2.8284067388248459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49115266</v>
      </c>
      <c r="M30" s="79">
        <v>76108997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37762970</v>
      </c>
      <c r="D31" s="58">
        <v>40696000</v>
      </c>
      <c r="E31" s="59">
        <f t="shared" si="0"/>
        <v>2933030</v>
      </c>
      <c r="F31" s="57">
        <v>38263707</v>
      </c>
      <c r="G31" s="58">
        <v>52780005</v>
      </c>
      <c r="H31" s="59">
        <f t="shared" si="1"/>
        <v>14516298</v>
      </c>
      <c r="I31" s="59">
        <v>55740005</v>
      </c>
      <c r="J31" s="27">
        <f t="shared" si="2"/>
        <v>7.7669473561004345</v>
      </c>
      <c r="K31" s="28">
        <f t="shared" si="3"/>
        <v>37.937510863754</v>
      </c>
      <c r="L31" s="78">
        <v>49115266</v>
      </c>
      <c r="M31" s="79">
        <v>76108997</v>
      </c>
      <c r="N31" s="29">
        <f t="shared" si="4"/>
        <v>5.9717278126926976</v>
      </c>
      <c r="O31" s="28">
        <f t="shared" si="5"/>
        <v>19.073038106125615</v>
      </c>
      <c r="Q31" s="30"/>
    </row>
    <row r="32" spans="1:17" x14ac:dyDescent="0.2">
      <c r="A32" s="4" t="s">
        <v>16</v>
      </c>
      <c r="B32" s="26" t="s">
        <v>39</v>
      </c>
      <c r="C32" s="57">
        <v>895432</v>
      </c>
      <c r="D32" s="58">
        <v>0</v>
      </c>
      <c r="E32" s="59">
        <f t="shared" si="0"/>
        <v>-895432</v>
      </c>
      <c r="F32" s="57">
        <v>937517</v>
      </c>
      <c r="G32" s="58">
        <v>9</v>
      </c>
      <c r="H32" s="59">
        <f t="shared" si="1"/>
        <v>-937508</v>
      </c>
      <c r="I32" s="59">
        <v>9</v>
      </c>
      <c r="J32" s="27">
        <f t="shared" si="2"/>
        <v>-100</v>
      </c>
      <c r="K32" s="28">
        <f t="shared" si="3"/>
        <v>-99.99904001740768</v>
      </c>
      <c r="L32" s="78">
        <v>49115266</v>
      </c>
      <c r="M32" s="79">
        <v>76108997</v>
      </c>
      <c r="N32" s="29">
        <f t="shared" si="4"/>
        <v>-1.8231235884989403</v>
      </c>
      <c r="O32" s="28">
        <f t="shared" si="5"/>
        <v>-1.231796550938649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40714442</v>
      </c>
      <c r="D33" s="76">
        <v>89829708</v>
      </c>
      <c r="E33" s="77">
        <f t="shared" si="0"/>
        <v>49115266</v>
      </c>
      <c r="F33" s="75">
        <v>41353898</v>
      </c>
      <c r="G33" s="76">
        <v>117462895</v>
      </c>
      <c r="H33" s="77">
        <f t="shared" si="1"/>
        <v>76108997</v>
      </c>
      <c r="I33" s="77">
        <v>120667475</v>
      </c>
      <c r="J33" s="53">
        <f t="shared" si="2"/>
        <v>120.63352360324625</v>
      </c>
      <c r="K33" s="54">
        <f t="shared" si="3"/>
        <v>184.04310278078259</v>
      </c>
      <c r="L33" s="90">
        <v>49115266</v>
      </c>
      <c r="M33" s="91">
        <v>76108997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30114809</v>
      </c>
      <c r="D8" s="58">
        <v>34886894</v>
      </c>
      <c r="E8" s="59">
        <f>$D8       -$C8</f>
        <v>4772085</v>
      </c>
      <c r="F8" s="57">
        <v>30981697</v>
      </c>
      <c r="G8" s="58">
        <v>33068146</v>
      </c>
      <c r="H8" s="59">
        <f>$G8       -$F8</f>
        <v>2086449</v>
      </c>
      <c r="I8" s="59">
        <v>34886894</v>
      </c>
      <c r="J8" s="27">
        <f>IF(($C8       =0),0,(($E8       /$C8       )*100))</f>
        <v>15.846306712421784</v>
      </c>
      <c r="K8" s="28">
        <f>IF(($F8       =0),0,(($H8       /$F8       )*100))</f>
        <v>6.7344567987996262</v>
      </c>
      <c r="L8" s="78">
        <v>49133697</v>
      </c>
      <c r="M8" s="79">
        <v>51249709</v>
      </c>
      <c r="N8" s="29">
        <f>IF(($L8       =0),0,(($E8       /$L8       )*100))</f>
        <v>9.7124484648488796</v>
      </c>
      <c r="O8" s="28">
        <f>IF(($M8       =0),0,(($H8       /$M8       )*100))</f>
        <v>4.0711431161492051</v>
      </c>
      <c r="Q8" s="30"/>
    </row>
    <row r="9" spans="1:17" x14ac:dyDescent="0.2">
      <c r="A9" s="1" t="s">
        <v>16</v>
      </c>
      <c r="B9" s="26" t="s">
        <v>19</v>
      </c>
      <c r="C9" s="57">
        <v>92124846</v>
      </c>
      <c r="D9" s="58">
        <v>113364620</v>
      </c>
      <c r="E9" s="59">
        <f>$D9       -$C9</f>
        <v>21239774</v>
      </c>
      <c r="F9" s="57">
        <v>97652335</v>
      </c>
      <c r="G9" s="58">
        <v>118861044</v>
      </c>
      <c r="H9" s="59">
        <f>$G9       -$F9</f>
        <v>21208709</v>
      </c>
      <c r="I9" s="59">
        <v>125398403</v>
      </c>
      <c r="J9" s="27">
        <f>IF(($C9       =0),0,(($E9       /$C9       )*100))</f>
        <v>23.055424157778241</v>
      </c>
      <c r="K9" s="28">
        <f>IF(($F9       =0),0,(($H9       /$F9       )*100))</f>
        <v>21.718588705533769</v>
      </c>
      <c r="L9" s="78">
        <v>49133697</v>
      </c>
      <c r="M9" s="79">
        <v>51249709</v>
      </c>
      <c r="N9" s="29">
        <f>IF(($L9       =0),0,(($E9       /$L9       )*100))</f>
        <v>43.228528071071061</v>
      </c>
      <c r="O9" s="28">
        <f>IF(($M9       =0),0,(($H9       /$M9       )*100))</f>
        <v>41.383081804425466</v>
      </c>
      <c r="Q9" s="30"/>
    </row>
    <row r="10" spans="1:17" x14ac:dyDescent="0.2">
      <c r="A10" s="1" t="s">
        <v>16</v>
      </c>
      <c r="B10" s="26" t="s">
        <v>20</v>
      </c>
      <c r="C10" s="57">
        <v>111453153</v>
      </c>
      <c r="D10" s="58">
        <v>134574991</v>
      </c>
      <c r="E10" s="59">
        <f t="shared" ref="E10:E33" si="0">$D10      -$C10</f>
        <v>23121838</v>
      </c>
      <c r="F10" s="57">
        <v>113129802</v>
      </c>
      <c r="G10" s="58">
        <v>141084353</v>
      </c>
      <c r="H10" s="59">
        <f t="shared" ref="H10:H33" si="1">$G10      -$F10</f>
        <v>27954551</v>
      </c>
      <c r="I10" s="59">
        <v>143519336</v>
      </c>
      <c r="J10" s="27">
        <f t="shared" ref="J10:J33" si="2">IF(($C10      =0),0,(($E10      /$C10      )*100))</f>
        <v>20.74579083464781</v>
      </c>
      <c r="K10" s="28">
        <f t="shared" ref="K10:K33" si="3">IF(($F10      =0),0,(($H10      /$F10      )*100))</f>
        <v>24.710156391858622</v>
      </c>
      <c r="L10" s="78">
        <v>49133697</v>
      </c>
      <c r="M10" s="79">
        <v>51249709</v>
      </c>
      <c r="N10" s="29">
        <f t="shared" ref="N10:N33" si="4">IF(($L10      =0),0,(($E10      /$L10      )*100))</f>
        <v>47.059023464080056</v>
      </c>
      <c r="O10" s="28">
        <f t="shared" ref="O10:O33" si="5">IF(($M10      =0),0,(($H10      /$M10      )*100))</f>
        <v>54.545775079425326</v>
      </c>
      <c r="Q10" s="30"/>
    </row>
    <row r="11" spans="1:17" ht="16.5" x14ac:dyDescent="0.3">
      <c r="A11" s="4" t="s">
        <v>16</v>
      </c>
      <c r="B11" s="31" t="s">
        <v>21</v>
      </c>
      <c r="C11" s="60">
        <v>233692808</v>
      </c>
      <c r="D11" s="61">
        <v>282826505</v>
      </c>
      <c r="E11" s="62">
        <f t="shared" si="0"/>
        <v>49133697</v>
      </c>
      <c r="F11" s="60">
        <v>241763834</v>
      </c>
      <c r="G11" s="61">
        <v>293013543</v>
      </c>
      <c r="H11" s="62">
        <f t="shared" si="1"/>
        <v>51249709</v>
      </c>
      <c r="I11" s="62">
        <v>303804633</v>
      </c>
      <c r="J11" s="32">
        <f t="shared" si="2"/>
        <v>21.024907621461761</v>
      </c>
      <c r="K11" s="33">
        <f t="shared" si="3"/>
        <v>21.198252919830846</v>
      </c>
      <c r="L11" s="80">
        <v>49133697</v>
      </c>
      <c r="M11" s="81">
        <v>51249709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92961832</v>
      </c>
      <c r="D13" s="58">
        <v>96643231</v>
      </c>
      <c r="E13" s="59">
        <f t="shared" si="0"/>
        <v>3681399</v>
      </c>
      <c r="F13" s="57">
        <v>98509726</v>
      </c>
      <c r="G13" s="58">
        <v>92995066</v>
      </c>
      <c r="H13" s="59">
        <f t="shared" si="1"/>
        <v>-5514660</v>
      </c>
      <c r="I13" s="59">
        <v>98082471</v>
      </c>
      <c r="J13" s="27">
        <f t="shared" si="2"/>
        <v>3.9601188152143987</v>
      </c>
      <c r="K13" s="28">
        <f t="shared" si="3"/>
        <v>-5.5980868325631112</v>
      </c>
      <c r="L13" s="78">
        <v>536725</v>
      </c>
      <c r="M13" s="79">
        <v>-15747119</v>
      </c>
      <c r="N13" s="29">
        <f t="shared" si="4"/>
        <v>685.90041455121332</v>
      </c>
      <c r="O13" s="28">
        <f t="shared" si="5"/>
        <v>35.020120188334133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10000000</v>
      </c>
      <c r="E14" s="59">
        <f t="shared" si="0"/>
        <v>10000000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536725</v>
      </c>
      <c r="M14" s="79">
        <v>-15747119</v>
      </c>
      <c r="N14" s="29">
        <f t="shared" si="4"/>
        <v>1863.1515207974289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536725</v>
      </c>
      <c r="M15" s="79">
        <v>-15747119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52429333</v>
      </c>
      <c r="D16" s="58">
        <v>42337689</v>
      </c>
      <c r="E16" s="59">
        <f t="shared" si="0"/>
        <v>-10091644</v>
      </c>
      <c r="F16" s="57">
        <v>55575091</v>
      </c>
      <c r="G16" s="58">
        <v>59087857</v>
      </c>
      <c r="H16" s="59">
        <f t="shared" si="1"/>
        <v>3512766</v>
      </c>
      <c r="I16" s="59">
        <v>62337689</v>
      </c>
      <c r="J16" s="27">
        <f t="shared" si="2"/>
        <v>-19.248087706933063</v>
      </c>
      <c r="K16" s="28">
        <f t="shared" si="3"/>
        <v>6.3207561819376963</v>
      </c>
      <c r="L16" s="78">
        <v>536725</v>
      </c>
      <c r="M16" s="79">
        <v>-15747119</v>
      </c>
      <c r="N16" s="29">
        <f t="shared" si="4"/>
        <v>-1880.226186594625</v>
      </c>
      <c r="O16" s="28">
        <f t="shared" si="5"/>
        <v>-22.307356666320995</v>
      </c>
      <c r="Q16" s="30"/>
    </row>
    <row r="17" spans="1:17" x14ac:dyDescent="0.2">
      <c r="A17" s="1" t="s">
        <v>16</v>
      </c>
      <c r="B17" s="26" t="s">
        <v>26</v>
      </c>
      <c r="C17" s="57">
        <v>107862781</v>
      </c>
      <c r="D17" s="58">
        <v>104809751</v>
      </c>
      <c r="E17" s="59">
        <f t="shared" si="0"/>
        <v>-3053030</v>
      </c>
      <c r="F17" s="57">
        <v>112326911</v>
      </c>
      <c r="G17" s="58">
        <v>98581686</v>
      </c>
      <c r="H17" s="59">
        <f t="shared" si="1"/>
        <v>-13745225</v>
      </c>
      <c r="I17" s="59">
        <v>103013665</v>
      </c>
      <c r="J17" s="39">
        <f t="shared" si="2"/>
        <v>-2.8304758802760706</v>
      </c>
      <c r="K17" s="28">
        <f t="shared" si="3"/>
        <v>-12.236804945165812</v>
      </c>
      <c r="L17" s="82">
        <v>536725</v>
      </c>
      <c r="M17" s="79">
        <v>-15747119</v>
      </c>
      <c r="N17" s="29">
        <f t="shared" si="4"/>
        <v>-568.82574875401747</v>
      </c>
      <c r="O17" s="28">
        <f t="shared" si="5"/>
        <v>87.287236477986866</v>
      </c>
      <c r="Q17" s="30"/>
    </row>
    <row r="18" spans="1:17" ht="16.5" x14ac:dyDescent="0.3">
      <c r="A18" s="1" t="s">
        <v>16</v>
      </c>
      <c r="B18" s="31" t="s">
        <v>27</v>
      </c>
      <c r="C18" s="60">
        <v>253253946</v>
      </c>
      <c r="D18" s="61">
        <v>253790671</v>
      </c>
      <c r="E18" s="62">
        <f t="shared" si="0"/>
        <v>536725</v>
      </c>
      <c r="F18" s="60">
        <v>266411728</v>
      </c>
      <c r="G18" s="61">
        <v>250664609</v>
      </c>
      <c r="H18" s="62">
        <f t="shared" si="1"/>
        <v>-15747119</v>
      </c>
      <c r="I18" s="62">
        <v>263433825</v>
      </c>
      <c r="J18" s="40">
        <f t="shared" si="2"/>
        <v>0.21193154479022411</v>
      </c>
      <c r="K18" s="33">
        <f t="shared" si="3"/>
        <v>-5.9108204876025576</v>
      </c>
      <c r="L18" s="83">
        <v>536725</v>
      </c>
      <c r="M18" s="81">
        <v>-15747119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-19561138</v>
      </c>
      <c r="D19" s="67">
        <v>29035834</v>
      </c>
      <c r="E19" s="68">
        <f t="shared" si="0"/>
        <v>48596972</v>
      </c>
      <c r="F19" s="69">
        <v>-24647894</v>
      </c>
      <c r="G19" s="70">
        <v>42348934</v>
      </c>
      <c r="H19" s="71">
        <f t="shared" si="1"/>
        <v>66996828</v>
      </c>
      <c r="I19" s="71">
        <v>40370808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6096274</v>
      </c>
      <c r="M22" s="79">
        <v>13062710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3759000</v>
      </c>
      <c r="D23" s="58">
        <v>5316274</v>
      </c>
      <c r="E23" s="59">
        <f t="shared" si="0"/>
        <v>1557274</v>
      </c>
      <c r="F23" s="57">
        <v>3984540</v>
      </c>
      <c r="G23" s="58">
        <v>4830000</v>
      </c>
      <c r="H23" s="59">
        <f t="shared" si="1"/>
        <v>845460</v>
      </c>
      <c r="I23" s="59">
        <v>5095652</v>
      </c>
      <c r="J23" s="27">
        <f t="shared" si="2"/>
        <v>41.427879755254054</v>
      </c>
      <c r="K23" s="28">
        <f t="shared" si="3"/>
        <v>21.218509539369666</v>
      </c>
      <c r="L23" s="78">
        <v>6096274</v>
      </c>
      <c r="M23" s="79">
        <v>13062710</v>
      </c>
      <c r="N23" s="29">
        <f t="shared" si="4"/>
        <v>25.544685163429332</v>
      </c>
      <c r="O23" s="28">
        <f t="shared" si="5"/>
        <v>6.4723170000711958</v>
      </c>
      <c r="Q23" s="30"/>
    </row>
    <row r="24" spans="1:17" x14ac:dyDescent="0.2">
      <c r="A24" s="4" t="s">
        <v>16</v>
      </c>
      <c r="B24" s="26" t="s">
        <v>32</v>
      </c>
      <c r="C24" s="57">
        <v>41164000</v>
      </c>
      <c r="D24" s="58">
        <v>45703000</v>
      </c>
      <c r="E24" s="59">
        <f t="shared" si="0"/>
        <v>4539000</v>
      </c>
      <c r="F24" s="57">
        <v>35577700</v>
      </c>
      <c r="G24" s="58">
        <v>47794950</v>
      </c>
      <c r="H24" s="59">
        <f t="shared" si="1"/>
        <v>12217250</v>
      </c>
      <c r="I24" s="59">
        <v>50423672</v>
      </c>
      <c r="J24" s="27">
        <f t="shared" si="2"/>
        <v>11.026625206491108</v>
      </c>
      <c r="K24" s="28">
        <f t="shared" si="3"/>
        <v>34.33962847514033</v>
      </c>
      <c r="L24" s="78">
        <v>6096274</v>
      </c>
      <c r="M24" s="79">
        <v>13062710</v>
      </c>
      <c r="N24" s="29">
        <f t="shared" si="4"/>
        <v>74.455314836570665</v>
      </c>
      <c r="O24" s="28">
        <f t="shared" si="5"/>
        <v>93.527682999928814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6096274</v>
      </c>
      <c r="M25" s="79">
        <v>13062710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44923000</v>
      </c>
      <c r="D26" s="61">
        <v>51019274</v>
      </c>
      <c r="E26" s="62">
        <f t="shared" si="0"/>
        <v>6096274</v>
      </c>
      <c r="F26" s="60">
        <v>39562240</v>
      </c>
      <c r="G26" s="61">
        <v>52624950</v>
      </c>
      <c r="H26" s="62">
        <f t="shared" si="1"/>
        <v>13062710</v>
      </c>
      <c r="I26" s="62">
        <v>55519324</v>
      </c>
      <c r="J26" s="40">
        <f t="shared" si="2"/>
        <v>13.570496182356475</v>
      </c>
      <c r="K26" s="33">
        <f t="shared" si="3"/>
        <v>33.018125363983437</v>
      </c>
      <c r="L26" s="83">
        <v>6096274</v>
      </c>
      <c r="M26" s="81">
        <v>13062710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14050500</v>
      </c>
      <c r="D28" s="58">
        <v>22198620</v>
      </c>
      <c r="E28" s="59">
        <f t="shared" si="0"/>
        <v>8148120</v>
      </c>
      <c r="F28" s="57">
        <v>14681170</v>
      </c>
      <c r="G28" s="58">
        <v>17887800</v>
      </c>
      <c r="H28" s="59">
        <f t="shared" si="1"/>
        <v>3206630</v>
      </c>
      <c r="I28" s="59">
        <v>18871629</v>
      </c>
      <c r="J28" s="27">
        <f t="shared" si="2"/>
        <v>57.991672894203049</v>
      </c>
      <c r="K28" s="28">
        <f t="shared" si="3"/>
        <v>21.841787813914014</v>
      </c>
      <c r="L28" s="78">
        <v>6096274</v>
      </c>
      <c r="M28" s="79">
        <v>13062710</v>
      </c>
      <c r="N28" s="29">
        <f t="shared" si="4"/>
        <v>133.65737826088525</v>
      </c>
      <c r="O28" s="28">
        <f t="shared" si="5"/>
        <v>24.54796898958945</v>
      </c>
      <c r="Q28" s="30"/>
    </row>
    <row r="29" spans="1:17" x14ac:dyDescent="0.2">
      <c r="A29" s="4" t="s">
        <v>16</v>
      </c>
      <c r="B29" s="26" t="s">
        <v>36</v>
      </c>
      <c r="C29" s="57">
        <v>8700000</v>
      </c>
      <c r="D29" s="58">
        <v>3000000</v>
      </c>
      <c r="E29" s="59">
        <f t="shared" si="0"/>
        <v>-5700000</v>
      </c>
      <c r="F29" s="57">
        <v>1850000</v>
      </c>
      <c r="G29" s="58">
        <v>0</v>
      </c>
      <c r="H29" s="59">
        <f t="shared" si="1"/>
        <v>-1850000</v>
      </c>
      <c r="I29" s="59">
        <v>0</v>
      </c>
      <c r="J29" s="27">
        <f t="shared" si="2"/>
        <v>-65.517241379310349</v>
      </c>
      <c r="K29" s="28">
        <f t="shared" si="3"/>
        <v>-100</v>
      </c>
      <c r="L29" s="78">
        <v>6096274</v>
      </c>
      <c r="M29" s="79">
        <v>13062710</v>
      </c>
      <c r="N29" s="29">
        <f t="shared" si="4"/>
        <v>-93.499734427947303</v>
      </c>
      <c r="O29" s="28">
        <f t="shared" si="5"/>
        <v>-14.16245174240261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6096274</v>
      </c>
      <c r="M30" s="79">
        <v>13062710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6096274</v>
      </c>
      <c r="M31" s="79">
        <v>13062710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22172500</v>
      </c>
      <c r="D32" s="58">
        <v>25820654</v>
      </c>
      <c r="E32" s="59">
        <f t="shared" si="0"/>
        <v>3648154</v>
      </c>
      <c r="F32" s="57">
        <v>23031070</v>
      </c>
      <c r="G32" s="58">
        <v>34737150</v>
      </c>
      <c r="H32" s="59">
        <f t="shared" si="1"/>
        <v>11706080</v>
      </c>
      <c r="I32" s="59">
        <v>36647695</v>
      </c>
      <c r="J32" s="27">
        <f t="shared" si="2"/>
        <v>16.453507723531402</v>
      </c>
      <c r="K32" s="28">
        <f t="shared" si="3"/>
        <v>50.827338894806019</v>
      </c>
      <c r="L32" s="78">
        <v>6096274</v>
      </c>
      <c r="M32" s="79">
        <v>13062710</v>
      </c>
      <c r="N32" s="29">
        <f t="shared" si="4"/>
        <v>59.84235616706205</v>
      </c>
      <c r="O32" s="28">
        <f t="shared" si="5"/>
        <v>89.61448275281316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44923000</v>
      </c>
      <c r="D33" s="76">
        <v>51019274</v>
      </c>
      <c r="E33" s="77">
        <f t="shared" si="0"/>
        <v>6096274</v>
      </c>
      <c r="F33" s="75">
        <v>39562240</v>
      </c>
      <c r="G33" s="76">
        <v>52624950</v>
      </c>
      <c r="H33" s="77">
        <f t="shared" si="1"/>
        <v>13062710</v>
      </c>
      <c r="I33" s="77">
        <v>55519324</v>
      </c>
      <c r="J33" s="53">
        <f t="shared" si="2"/>
        <v>13.570496182356475</v>
      </c>
      <c r="K33" s="54">
        <f t="shared" si="3"/>
        <v>33.018125363983437</v>
      </c>
      <c r="L33" s="90">
        <v>6096274</v>
      </c>
      <c r="M33" s="91">
        <v>13062710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485260476</v>
      </c>
      <c r="D8" s="58">
        <v>494592408</v>
      </c>
      <c r="E8" s="59">
        <f>$D8       -$C8</f>
        <v>9331932</v>
      </c>
      <c r="F8" s="57">
        <v>514376104</v>
      </c>
      <c r="G8" s="58">
        <v>514376104</v>
      </c>
      <c r="H8" s="59">
        <f>$G8       -$F8</f>
        <v>0</v>
      </c>
      <c r="I8" s="59">
        <v>518827436</v>
      </c>
      <c r="J8" s="27">
        <f>IF(($C8       =0),0,(($E8       /$C8       )*100))</f>
        <v>1.9230768755211787</v>
      </c>
      <c r="K8" s="28">
        <f>IF(($F8       =0),0,(($H8       /$F8       )*100))</f>
        <v>0</v>
      </c>
      <c r="L8" s="78">
        <v>-232069688</v>
      </c>
      <c r="M8" s="79">
        <v>-301736546</v>
      </c>
      <c r="N8" s="29">
        <f>IF(($L8       =0),0,(($E8       /$L8       )*100))</f>
        <v>-4.0211766045033857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2200877743</v>
      </c>
      <c r="D9" s="58">
        <v>1787985801</v>
      </c>
      <c r="E9" s="59">
        <f>$D9       -$C9</f>
        <v>-412891942</v>
      </c>
      <c r="F9" s="57">
        <v>2332930409</v>
      </c>
      <c r="G9" s="58">
        <v>2332930409</v>
      </c>
      <c r="H9" s="59">
        <f>$G9       -$F9</f>
        <v>0</v>
      </c>
      <c r="I9" s="59">
        <v>2342068926</v>
      </c>
      <c r="J9" s="27">
        <f>IF(($C9       =0),0,(($E9       /$C9       )*100))</f>
        <v>-18.760330659584483</v>
      </c>
      <c r="K9" s="28">
        <f>IF(($F9       =0),0,(($H9       /$F9       )*100))</f>
        <v>0</v>
      </c>
      <c r="L9" s="78">
        <v>-232069688</v>
      </c>
      <c r="M9" s="79">
        <v>-301736546</v>
      </c>
      <c r="N9" s="29">
        <f>IF(($L9       =0),0,(($E9       /$L9       )*100))</f>
        <v>177.91722200272878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1717808559</v>
      </c>
      <c r="D10" s="58">
        <v>1889298881</v>
      </c>
      <c r="E10" s="59">
        <f t="shared" ref="E10:E33" si="0">$D10      -$C10</f>
        <v>171490322</v>
      </c>
      <c r="F10" s="57">
        <v>1820877067</v>
      </c>
      <c r="G10" s="58">
        <v>1519140521</v>
      </c>
      <c r="H10" s="59">
        <f t="shared" ref="H10:H33" si="1">$G10      -$F10</f>
        <v>-301736546</v>
      </c>
      <c r="I10" s="59">
        <v>1737252969</v>
      </c>
      <c r="J10" s="27">
        <f t="shared" ref="J10:J33" si="2">IF(($C10      =0),0,(($E10      /$C10      )*100))</f>
        <v>9.9830869453713085</v>
      </c>
      <c r="K10" s="28">
        <f t="shared" ref="K10:K33" si="3">IF(($F10      =0),0,(($H10      /$F10      )*100))</f>
        <v>-16.570945478330856</v>
      </c>
      <c r="L10" s="78">
        <v>-232069688</v>
      </c>
      <c r="M10" s="79">
        <v>-301736546</v>
      </c>
      <c r="N10" s="29">
        <f t="shared" ref="N10:N33" si="4">IF(($L10      =0),0,(($E10      /$L10      )*100))</f>
        <v>-73.896045398225382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4403946778</v>
      </c>
      <c r="D11" s="61">
        <v>4171877090</v>
      </c>
      <c r="E11" s="62">
        <f t="shared" si="0"/>
        <v>-232069688</v>
      </c>
      <c r="F11" s="60">
        <v>4668183580</v>
      </c>
      <c r="G11" s="61">
        <v>4366447034</v>
      </c>
      <c r="H11" s="62">
        <f t="shared" si="1"/>
        <v>-301736546</v>
      </c>
      <c r="I11" s="62">
        <v>4598149331</v>
      </c>
      <c r="J11" s="32">
        <f t="shared" si="2"/>
        <v>-5.2695843001397868</v>
      </c>
      <c r="K11" s="33">
        <f t="shared" si="3"/>
        <v>-6.4636820902403329</v>
      </c>
      <c r="L11" s="80">
        <v>-232069688</v>
      </c>
      <c r="M11" s="81">
        <v>-301736546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1010159062</v>
      </c>
      <c r="D13" s="58">
        <v>999676278</v>
      </c>
      <c r="E13" s="59">
        <f t="shared" si="0"/>
        <v>-10482784</v>
      </c>
      <c r="F13" s="57">
        <v>1070768605</v>
      </c>
      <c r="G13" s="58">
        <v>1070768605</v>
      </c>
      <c r="H13" s="59">
        <f t="shared" si="1"/>
        <v>0</v>
      </c>
      <c r="I13" s="59">
        <v>1048660406</v>
      </c>
      <c r="J13" s="27">
        <f t="shared" si="2"/>
        <v>-1.0377359758813904</v>
      </c>
      <c r="K13" s="28">
        <f t="shared" si="3"/>
        <v>0</v>
      </c>
      <c r="L13" s="78">
        <v>-935272979</v>
      </c>
      <c r="M13" s="79">
        <v>-647924761</v>
      </c>
      <c r="N13" s="29">
        <f t="shared" si="4"/>
        <v>1.1208261369005081</v>
      </c>
      <c r="O13" s="28">
        <f t="shared" si="5"/>
        <v>0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485265661</v>
      </c>
      <c r="E14" s="59">
        <f t="shared" si="0"/>
        <v>485265661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-935272979</v>
      </c>
      <c r="M14" s="79">
        <v>-647924761</v>
      </c>
      <c r="N14" s="29">
        <f t="shared" si="4"/>
        <v>-51.884922572963589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-935272979</v>
      </c>
      <c r="M15" s="79">
        <v>-647924761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707917455</v>
      </c>
      <c r="D16" s="58">
        <v>752663181</v>
      </c>
      <c r="E16" s="59">
        <f t="shared" si="0"/>
        <v>44745726</v>
      </c>
      <c r="F16" s="57">
        <v>750392503</v>
      </c>
      <c r="G16" s="58">
        <v>750392503</v>
      </c>
      <c r="H16" s="59">
        <f t="shared" si="1"/>
        <v>0</v>
      </c>
      <c r="I16" s="59">
        <v>789543677</v>
      </c>
      <c r="J16" s="27">
        <f t="shared" si="2"/>
        <v>6.3207547269759008</v>
      </c>
      <c r="K16" s="28">
        <f t="shared" si="3"/>
        <v>0</v>
      </c>
      <c r="L16" s="78">
        <v>-935272979</v>
      </c>
      <c r="M16" s="79">
        <v>-647924761</v>
      </c>
      <c r="N16" s="29">
        <f t="shared" si="4"/>
        <v>-4.7842423554075548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2640509057</v>
      </c>
      <c r="D17" s="58">
        <v>1185707475</v>
      </c>
      <c r="E17" s="59">
        <f t="shared" si="0"/>
        <v>-1454801582</v>
      </c>
      <c r="F17" s="57">
        <v>2798939611</v>
      </c>
      <c r="G17" s="58">
        <v>2151014850</v>
      </c>
      <c r="H17" s="59">
        <f t="shared" si="1"/>
        <v>-647924761</v>
      </c>
      <c r="I17" s="59">
        <v>2326927067</v>
      </c>
      <c r="J17" s="39">
        <f t="shared" si="2"/>
        <v>-55.095496762009397</v>
      </c>
      <c r="K17" s="28">
        <f t="shared" si="3"/>
        <v>-23.148936777828894</v>
      </c>
      <c r="L17" s="82">
        <v>-935272979</v>
      </c>
      <c r="M17" s="79">
        <v>-647924761</v>
      </c>
      <c r="N17" s="29">
        <f t="shared" si="4"/>
        <v>155.54833879147063</v>
      </c>
      <c r="O17" s="28">
        <f t="shared" si="5"/>
        <v>100</v>
      </c>
      <c r="Q17" s="30"/>
    </row>
    <row r="18" spans="1:17" ht="16.5" x14ac:dyDescent="0.3">
      <c r="A18" s="1" t="s">
        <v>16</v>
      </c>
      <c r="B18" s="31" t="s">
        <v>27</v>
      </c>
      <c r="C18" s="60">
        <v>4358585574</v>
      </c>
      <c r="D18" s="61">
        <v>3423312595</v>
      </c>
      <c r="E18" s="62">
        <f t="shared" si="0"/>
        <v>-935272979</v>
      </c>
      <c r="F18" s="60">
        <v>4620100719</v>
      </c>
      <c r="G18" s="61">
        <v>3972175958</v>
      </c>
      <c r="H18" s="62">
        <f t="shared" si="1"/>
        <v>-647924761</v>
      </c>
      <c r="I18" s="62">
        <v>4165131150</v>
      </c>
      <c r="J18" s="40">
        <f t="shared" si="2"/>
        <v>-21.458176353795274</v>
      </c>
      <c r="K18" s="33">
        <f t="shared" si="3"/>
        <v>-14.024039743017557</v>
      </c>
      <c r="L18" s="83">
        <v>-935272979</v>
      </c>
      <c r="M18" s="81">
        <v>-647924761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45361204</v>
      </c>
      <c r="D19" s="67">
        <v>748564495</v>
      </c>
      <c r="E19" s="68">
        <f t="shared" si="0"/>
        <v>703203291</v>
      </c>
      <c r="F19" s="69">
        <v>48082861</v>
      </c>
      <c r="G19" s="70">
        <v>394271076</v>
      </c>
      <c r="H19" s="71">
        <f t="shared" si="1"/>
        <v>346188215</v>
      </c>
      <c r="I19" s="71">
        <v>433018181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-14514839</v>
      </c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10600000</v>
      </c>
      <c r="D23" s="58">
        <v>17000000</v>
      </c>
      <c r="E23" s="59">
        <f t="shared" si="0"/>
        <v>6400000</v>
      </c>
      <c r="F23" s="57">
        <v>11236000</v>
      </c>
      <c r="G23" s="58">
        <v>11236000</v>
      </c>
      <c r="H23" s="59">
        <f t="shared" si="1"/>
        <v>0</v>
      </c>
      <c r="I23" s="59">
        <v>10490000</v>
      </c>
      <c r="J23" s="27">
        <f t="shared" si="2"/>
        <v>60.377358490566039</v>
      </c>
      <c r="K23" s="28">
        <f t="shared" si="3"/>
        <v>0</v>
      </c>
      <c r="L23" s="78">
        <v>-14514839</v>
      </c>
      <c r="M23" s="79"/>
      <c r="N23" s="29">
        <f t="shared" si="4"/>
        <v>-44.092807367687648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204488839</v>
      </c>
      <c r="D24" s="58">
        <v>183574000</v>
      </c>
      <c r="E24" s="59">
        <f t="shared" si="0"/>
        <v>-20914839</v>
      </c>
      <c r="F24" s="57">
        <v>216758170</v>
      </c>
      <c r="G24" s="58">
        <v>216758170</v>
      </c>
      <c r="H24" s="59">
        <f t="shared" si="1"/>
        <v>0</v>
      </c>
      <c r="I24" s="59">
        <v>218488433</v>
      </c>
      <c r="J24" s="27">
        <f t="shared" si="2"/>
        <v>-10.227863340746925</v>
      </c>
      <c r="K24" s="28">
        <f t="shared" si="3"/>
        <v>0</v>
      </c>
      <c r="L24" s="78">
        <v>-14514839</v>
      </c>
      <c r="M24" s="79"/>
      <c r="N24" s="29">
        <f t="shared" si="4"/>
        <v>144.09280736768764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-14514839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215088839</v>
      </c>
      <c r="D26" s="61">
        <v>200574000</v>
      </c>
      <c r="E26" s="62">
        <f t="shared" si="0"/>
        <v>-14514839</v>
      </c>
      <c r="F26" s="60">
        <v>227994170</v>
      </c>
      <c r="G26" s="61">
        <v>227994170</v>
      </c>
      <c r="H26" s="62">
        <f t="shared" si="1"/>
        <v>0</v>
      </c>
      <c r="I26" s="62">
        <v>228978433</v>
      </c>
      <c r="J26" s="40">
        <f t="shared" si="2"/>
        <v>-6.7482994782448946</v>
      </c>
      <c r="K26" s="33">
        <f t="shared" si="3"/>
        <v>0</v>
      </c>
      <c r="L26" s="83">
        <v>-14514839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-14514839</v>
      </c>
      <c r="M28" s="79"/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31800000</v>
      </c>
      <c r="D29" s="58">
        <v>26092000</v>
      </c>
      <c r="E29" s="59">
        <f t="shared" si="0"/>
        <v>-5708000</v>
      </c>
      <c r="F29" s="57">
        <v>33708000</v>
      </c>
      <c r="G29" s="58">
        <v>33708000</v>
      </c>
      <c r="H29" s="59">
        <f t="shared" si="1"/>
        <v>0</v>
      </c>
      <c r="I29" s="59">
        <v>27370508</v>
      </c>
      <c r="J29" s="27">
        <f t="shared" si="2"/>
        <v>-17.949685534591193</v>
      </c>
      <c r="K29" s="28">
        <f t="shared" si="3"/>
        <v>0</v>
      </c>
      <c r="L29" s="78">
        <v>-14514839</v>
      </c>
      <c r="M29" s="79"/>
      <c r="N29" s="29">
        <f t="shared" si="4"/>
        <v>39.325272571056416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-14514839</v>
      </c>
      <c r="M30" s="79"/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103026473</v>
      </c>
      <c r="D31" s="58">
        <v>104480639</v>
      </c>
      <c r="E31" s="59">
        <f t="shared" si="0"/>
        <v>1454166</v>
      </c>
      <c r="F31" s="57">
        <v>109208061</v>
      </c>
      <c r="G31" s="58">
        <v>109208061</v>
      </c>
      <c r="H31" s="59">
        <f t="shared" si="1"/>
        <v>0</v>
      </c>
      <c r="I31" s="59">
        <v>117535750</v>
      </c>
      <c r="J31" s="27">
        <f t="shared" si="2"/>
        <v>1.4114488807163186</v>
      </c>
      <c r="K31" s="28">
        <f t="shared" si="3"/>
        <v>0</v>
      </c>
      <c r="L31" s="78">
        <v>-14514839</v>
      </c>
      <c r="M31" s="79"/>
      <c r="N31" s="29">
        <f t="shared" si="4"/>
        <v>-10.018478331037636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80262366</v>
      </c>
      <c r="D32" s="58">
        <v>70001361</v>
      </c>
      <c r="E32" s="59">
        <f t="shared" si="0"/>
        <v>-10261005</v>
      </c>
      <c r="F32" s="57">
        <v>85078109</v>
      </c>
      <c r="G32" s="58">
        <v>85078109</v>
      </c>
      <c r="H32" s="59">
        <f t="shared" si="1"/>
        <v>0</v>
      </c>
      <c r="I32" s="59">
        <v>84072175</v>
      </c>
      <c r="J32" s="27">
        <f t="shared" si="2"/>
        <v>-12.784329083944524</v>
      </c>
      <c r="K32" s="28">
        <f t="shared" si="3"/>
        <v>0</v>
      </c>
      <c r="L32" s="78">
        <v>-14514839</v>
      </c>
      <c r="M32" s="79"/>
      <c r="N32" s="29">
        <f t="shared" si="4"/>
        <v>70.693205759981211</v>
      </c>
      <c r="O32" s="28">
        <f t="shared" si="5"/>
        <v>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215088839</v>
      </c>
      <c r="D33" s="76">
        <v>200574000</v>
      </c>
      <c r="E33" s="77">
        <f t="shared" si="0"/>
        <v>-14514839</v>
      </c>
      <c r="F33" s="75">
        <v>227994170</v>
      </c>
      <c r="G33" s="76">
        <v>227994170</v>
      </c>
      <c r="H33" s="77">
        <f t="shared" si="1"/>
        <v>0</v>
      </c>
      <c r="I33" s="77">
        <v>228978433</v>
      </c>
      <c r="J33" s="53">
        <f t="shared" si="2"/>
        <v>-6.7482994782448946</v>
      </c>
      <c r="K33" s="54">
        <f t="shared" si="3"/>
        <v>0</v>
      </c>
      <c r="L33" s="90">
        <v>-14514839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29785224</v>
      </c>
      <c r="D8" s="58">
        <v>29243796</v>
      </c>
      <c r="E8" s="59">
        <f>$D8       -$C8</f>
        <v>-541428</v>
      </c>
      <c r="F8" s="57">
        <v>32387260</v>
      </c>
      <c r="G8" s="58">
        <v>30998418</v>
      </c>
      <c r="H8" s="59">
        <f>$G8       -$F8</f>
        <v>-1388842</v>
      </c>
      <c r="I8" s="59">
        <v>32858323</v>
      </c>
      <c r="J8" s="27">
        <f>IF(($C8       =0),0,(($E8       /$C8       )*100))</f>
        <v>-1.8177738062335875</v>
      </c>
      <c r="K8" s="28">
        <f>IF(($F8       =0),0,(($H8       /$F8       )*100))</f>
        <v>-4.2882355592909063</v>
      </c>
      <c r="L8" s="78">
        <v>-1680022</v>
      </c>
      <c r="M8" s="79">
        <v>5379148</v>
      </c>
      <c r="N8" s="29">
        <f>IF(($L8       =0),0,(($E8       /$L8       )*100))</f>
        <v>32.227435116921086</v>
      </c>
      <c r="O8" s="28">
        <f>IF(($M8       =0),0,(($H8       /$M8       )*100))</f>
        <v>-25.818995870721533</v>
      </c>
      <c r="Q8" s="30"/>
    </row>
    <row r="9" spans="1:17" x14ac:dyDescent="0.2">
      <c r="A9" s="1" t="s">
        <v>16</v>
      </c>
      <c r="B9" s="26" t="s">
        <v>19</v>
      </c>
      <c r="C9" s="57">
        <v>275976965</v>
      </c>
      <c r="D9" s="58">
        <v>270159398</v>
      </c>
      <c r="E9" s="59">
        <f>$D9       -$C9</f>
        <v>-5817567</v>
      </c>
      <c r="F9" s="57">
        <v>308046154</v>
      </c>
      <c r="G9" s="58">
        <v>306661909</v>
      </c>
      <c r="H9" s="59">
        <f>$G9       -$F9</f>
        <v>-1384245</v>
      </c>
      <c r="I9" s="59">
        <v>346538953</v>
      </c>
      <c r="J9" s="27">
        <f>IF(($C9       =0),0,(($E9       /$C9       )*100))</f>
        <v>-2.1079900635909961</v>
      </c>
      <c r="K9" s="28">
        <f>IF(($F9       =0),0,(($H9       /$F9       )*100))</f>
        <v>-0.44936285748920596</v>
      </c>
      <c r="L9" s="78">
        <v>-1680022</v>
      </c>
      <c r="M9" s="79">
        <v>5379148</v>
      </c>
      <c r="N9" s="29">
        <f>IF(($L9       =0),0,(($E9       /$L9       )*100))</f>
        <v>346.27921539122701</v>
      </c>
      <c r="O9" s="28">
        <f>IF(($M9       =0),0,(($H9       /$M9       )*100))</f>
        <v>-25.733536240311661</v>
      </c>
      <c r="Q9" s="30"/>
    </row>
    <row r="10" spans="1:17" x14ac:dyDescent="0.2">
      <c r="A10" s="1" t="s">
        <v>16</v>
      </c>
      <c r="B10" s="26" t="s">
        <v>20</v>
      </c>
      <c r="C10" s="57">
        <v>268501785</v>
      </c>
      <c r="D10" s="58">
        <v>273180758</v>
      </c>
      <c r="E10" s="59">
        <f t="shared" ref="E10:E33" si="0">$D10      -$C10</f>
        <v>4678973</v>
      </c>
      <c r="F10" s="57">
        <v>270024029</v>
      </c>
      <c r="G10" s="58">
        <v>278176264</v>
      </c>
      <c r="H10" s="59">
        <f t="shared" ref="H10:H33" si="1">$G10      -$F10</f>
        <v>8152235</v>
      </c>
      <c r="I10" s="59">
        <v>282014438</v>
      </c>
      <c r="J10" s="27">
        <f t="shared" ref="J10:J33" si="2">IF(($C10      =0),0,(($E10      /$C10      )*100))</f>
        <v>1.7426226793985744</v>
      </c>
      <c r="K10" s="28">
        <f t="shared" ref="K10:K33" si="3">IF(($F10      =0),0,(($H10      /$F10      )*100))</f>
        <v>3.0190776095708136</v>
      </c>
      <c r="L10" s="78">
        <v>-1680022</v>
      </c>
      <c r="M10" s="79">
        <v>5379148</v>
      </c>
      <c r="N10" s="29">
        <f t="shared" ref="N10:N33" si="4">IF(($L10      =0),0,(($E10      /$L10      )*100))</f>
        <v>-278.50665050814814</v>
      </c>
      <c r="O10" s="28">
        <f t="shared" ref="O10:O33" si="5">IF(($M10      =0),0,(($H10      /$M10      )*100))</f>
        <v>151.5525321110332</v>
      </c>
      <c r="Q10" s="30"/>
    </row>
    <row r="11" spans="1:17" ht="16.5" x14ac:dyDescent="0.3">
      <c r="A11" s="4" t="s">
        <v>16</v>
      </c>
      <c r="B11" s="31" t="s">
        <v>21</v>
      </c>
      <c r="C11" s="60">
        <v>574263974</v>
      </c>
      <c r="D11" s="61">
        <v>572583952</v>
      </c>
      <c r="E11" s="62">
        <f t="shared" si="0"/>
        <v>-1680022</v>
      </c>
      <c r="F11" s="60">
        <v>610457443</v>
      </c>
      <c r="G11" s="61">
        <v>615836591</v>
      </c>
      <c r="H11" s="62">
        <f t="shared" si="1"/>
        <v>5379148</v>
      </c>
      <c r="I11" s="62">
        <v>661411714</v>
      </c>
      <c r="J11" s="32">
        <f t="shared" si="2"/>
        <v>-0.29255221919945823</v>
      </c>
      <c r="K11" s="33">
        <f t="shared" si="3"/>
        <v>0.88116674826094299</v>
      </c>
      <c r="L11" s="80">
        <v>-1680022</v>
      </c>
      <c r="M11" s="81">
        <v>5379148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189287467</v>
      </c>
      <c r="D13" s="58">
        <v>204011592</v>
      </c>
      <c r="E13" s="59">
        <f t="shared" si="0"/>
        <v>14724125</v>
      </c>
      <c r="F13" s="57">
        <v>197999963</v>
      </c>
      <c r="G13" s="58">
        <v>204011521</v>
      </c>
      <c r="H13" s="59">
        <f t="shared" si="1"/>
        <v>6011558</v>
      </c>
      <c r="I13" s="59">
        <v>204011521</v>
      </c>
      <c r="J13" s="27">
        <f t="shared" si="2"/>
        <v>7.7787109909395111</v>
      </c>
      <c r="K13" s="28">
        <f t="shared" si="3"/>
        <v>3.0361409714000804</v>
      </c>
      <c r="L13" s="78">
        <v>-46776058</v>
      </c>
      <c r="M13" s="79">
        <v>-41532096</v>
      </c>
      <c r="N13" s="29">
        <f t="shared" si="4"/>
        <v>-31.477909061939336</v>
      </c>
      <c r="O13" s="28">
        <f t="shared" si="5"/>
        <v>-14.474487394038576</v>
      </c>
      <c r="Q13" s="30"/>
    </row>
    <row r="14" spans="1:17" x14ac:dyDescent="0.2">
      <c r="A14" s="1" t="s">
        <v>16</v>
      </c>
      <c r="B14" s="26" t="s">
        <v>24</v>
      </c>
      <c r="C14" s="57">
        <v>136535360</v>
      </c>
      <c r="D14" s="58">
        <v>76880652</v>
      </c>
      <c r="E14" s="59">
        <f t="shared" si="0"/>
        <v>-59654708</v>
      </c>
      <c r="F14" s="57">
        <v>149465746</v>
      </c>
      <c r="G14" s="58">
        <v>84532065</v>
      </c>
      <c r="H14" s="59">
        <f t="shared" si="1"/>
        <v>-64933681</v>
      </c>
      <c r="I14" s="59">
        <v>92879455</v>
      </c>
      <c r="J14" s="27">
        <f t="shared" si="2"/>
        <v>-43.691764536307666</v>
      </c>
      <c r="K14" s="28">
        <f t="shared" si="3"/>
        <v>-43.443854353090373</v>
      </c>
      <c r="L14" s="78">
        <v>-46776058</v>
      </c>
      <c r="M14" s="79">
        <v>-41532096</v>
      </c>
      <c r="N14" s="29">
        <f t="shared" si="4"/>
        <v>127.53256805009092</v>
      </c>
      <c r="O14" s="28">
        <f t="shared" si="5"/>
        <v>156.34578375240201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-46776058</v>
      </c>
      <c r="M15" s="79">
        <v>-41532096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89100000</v>
      </c>
      <c r="D16" s="58">
        <v>90076998</v>
      </c>
      <c r="E16" s="59">
        <f t="shared" si="0"/>
        <v>976998</v>
      </c>
      <c r="F16" s="57">
        <v>98010000</v>
      </c>
      <c r="G16" s="58">
        <v>103588550</v>
      </c>
      <c r="H16" s="59">
        <f t="shared" si="1"/>
        <v>5578550</v>
      </c>
      <c r="I16" s="59">
        <v>119126833</v>
      </c>
      <c r="J16" s="27">
        <f t="shared" si="2"/>
        <v>1.0965185185185184</v>
      </c>
      <c r="K16" s="28">
        <f t="shared" si="3"/>
        <v>5.6918171615141313</v>
      </c>
      <c r="L16" s="78">
        <v>-46776058</v>
      </c>
      <c r="M16" s="79">
        <v>-41532096</v>
      </c>
      <c r="N16" s="29">
        <f t="shared" si="4"/>
        <v>-2.0886710889575175</v>
      </c>
      <c r="O16" s="28">
        <f t="shared" si="5"/>
        <v>-13.43190095679255</v>
      </c>
      <c r="Q16" s="30"/>
    </row>
    <row r="17" spans="1:17" x14ac:dyDescent="0.2">
      <c r="A17" s="1" t="s">
        <v>16</v>
      </c>
      <c r="B17" s="26" t="s">
        <v>26</v>
      </c>
      <c r="C17" s="57">
        <v>204437295</v>
      </c>
      <c r="D17" s="58">
        <v>201614822</v>
      </c>
      <c r="E17" s="59">
        <f t="shared" si="0"/>
        <v>-2822473</v>
      </c>
      <c r="F17" s="57">
        <v>207898723</v>
      </c>
      <c r="G17" s="58">
        <v>219710200</v>
      </c>
      <c r="H17" s="59">
        <f t="shared" si="1"/>
        <v>11811477</v>
      </c>
      <c r="I17" s="59">
        <v>232461635</v>
      </c>
      <c r="J17" s="39">
        <f t="shared" si="2"/>
        <v>-1.3806057255844633</v>
      </c>
      <c r="K17" s="28">
        <f t="shared" si="3"/>
        <v>5.6813610153824756</v>
      </c>
      <c r="L17" s="82">
        <v>-46776058</v>
      </c>
      <c r="M17" s="79">
        <v>-41532096</v>
      </c>
      <c r="N17" s="29">
        <f t="shared" si="4"/>
        <v>6.0340121008059295</v>
      </c>
      <c r="O17" s="28">
        <f t="shared" si="5"/>
        <v>-28.43939540157087</v>
      </c>
      <c r="Q17" s="30"/>
    </row>
    <row r="18" spans="1:17" ht="16.5" x14ac:dyDescent="0.3">
      <c r="A18" s="1" t="s">
        <v>16</v>
      </c>
      <c r="B18" s="31" t="s">
        <v>27</v>
      </c>
      <c r="C18" s="60">
        <v>619360122</v>
      </c>
      <c r="D18" s="61">
        <v>572584064</v>
      </c>
      <c r="E18" s="62">
        <f t="shared" si="0"/>
        <v>-46776058</v>
      </c>
      <c r="F18" s="60">
        <v>653374432</v>
      </c>
      <c r="G18" s="61">
        <v>611842336</v>
      </c>
      <c r="H18" s="62">
        <f t="shared" si="1"/>
        <v>-41532096</v>
      </c>
      <c r="I18" s="62">
        <v>648479444</v>
      </c>
      <c r="J18" s="40">
        <f t="shared" si="2"/>
        <v>-7.5523199409341366</v>
      </c>
      <c r="K18" s="33">
        <f t="shared" si="3"/>
        <v>-6.3565536032484351</v>
      </c>
      <c r="L18" s="83">
        <v>-46776058</v>
      </c>
      <c r="M18" s="81">
        <v>-41532096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-45096148</v>
      </c>
      <c r="D19" s="67">
        <v>-112</v>
      </c>
      <c r="E19" s="68">
        <f t="shared" si="0"/>
        <v>45096036</v>
      </c>
      <c r="F19" s="69">
        <v>-42916989</v>
      </c>
      <c r="G19" s="70">
        <v>3994255</v>
      </c>
      <c r="H19" s="71">
        <f t="shared" si="1"/>
        <v>46911244</v>
      </c>
      <c r="I19" s="71">
        <v>12932270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13332450</v>
      </c>
      <c r="M22" s="79">
        <v>12244050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13332450</v>
      </c>
      <c r="M23" s="79">
        <v>12244050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46284450</v>
      </c>
      <c r="D24" s="58">
        <v>59616900</v>
      </c>
      <c r="E24" s="59">
        <f t="shared" si="0"/>
        <v>13332450</v>
      </c>
      <c r="F24" s="57">
        <v>47217450</v>
      </c>
      <c r="G24" s="58">
        <v>59461500</v>
      </c>
      <c r="H24" s="59">
        <f t="shared" si="1"/>
        <v>12244050</v>
      </c>
      <c r="I24" s="59">
        <v>64578100</v>
      </c>
      <c r="J24" s="27">
        <f t="shared" si="2"/>
        <v>28.805462741806377</v>
      </c>
      <c r="K24" s="28">
        <f t="shared" si="3"/>
        <v>25.9311970468545</v>
      </c>
      <c r="L24" s="78">
        <v>13332450</v>
      </c>
      <c r="M24" s="79">
        <v>12244050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13332450</v>
      </c>
      <c r="M25" s="79">
        <v>12244050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46284450</v>
      </c>
      <c r="D26" s="61">
        <v>59616900</v>
      </c>
      <c r="E26" s="62">
        <f t="shared" si="0"/>
        <v>13332450</v>
      </c>
      <c r="F26" s="60">
        <v>47217450</v>
      </c>
      <c r="G26" s="61">
        <v>59461500</v>
      </c>
      <c r="H26" s="62">
        <f t="shared" si="1"/>
        <v>12244050</v>
      </c>
      <c r="I26" s="62">
        <v>64578100</v>
      </c>
      <c r="J26" s="40">
        <f t="shared" si="2"/>
        <v>28.805462741806377</v>
      </c>
      <c r="K26" s="33">
        <f t="shared" si="3"/>
        <v>25.9311970468545</v>
      </c>
      <c r="L26" s="83">
        <v>13332450</v>
      </c>
      <c r="M26" s="81">
        <v>12244050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23731630</v>
      </c>
      <c r="D28" s="58">
        <v>30216970</v>
      </c>
      <c r="E28" s="59">
        <f t="shared" si="0"/>
        <v>6485340</v>
      </c>
      <c r="F28" s="57">
        <v>12379000</v>
      </c>
      <c r="G28" s="58">
        <v>31406500</v>
      </c>
      <c r="H28" s="59">
        <f t="shared" si="1"/>
        <v>19027500</v>
      </c>
      <c r="I28" s="59">
        <v>5538778</v>
      </c>
      <c r="J28" s="27">
        <f t="shared" si="2"/>
        <v>27.327832095814742</v>
      </c>
      <c r="K28" s="28">
        <f t="shared" si="3"/>
        <v>153.70789239841667</v>
      </c>
      <c r="L28" s="78">
        <v>13332450</v>
      </c>
      <c r="M28" s="79">
        <v>12244050</v>
      </c>
      <c r="N28" s="29">
        <f t="shared" si="4"/>
        <v>48.643272616810862</v>
      </c>
      <c r="O28" s="28">
        <f t="shared" si="5"/>
        <v>155.40201158930256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3300000</v>
      </c>
      <c r="H29" s="59">
        <f t="shared" si="1"/>
        <v>3300000</v>
      </c>
      <c r="I29" s="59">
        <v>3500000</v>
      </c>
      <c r="J29" s="27">
        <f t="shared" si="2"/>
        <v>0</v>
      </c>
      <c r="K29" s="28">
        <f t="shared" si="3"/>
        <v>0</v>
      </c>
      <c r="L29" s="78">
        <v>13332450</v>
      </c>
      <c r="M29" s="79">
        <v>12244050</v>
      </c>
      <c r="N29" s="29">
        <f t="shared" si="4"/>
        <v>0</v>
      </c>
      <c r="O29" s="28">
        <f t="shared" si="5"/>
        <v>26.951866416749361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13332450</v>
      </c>
      <c r="M30" s="79">
        <v>12244050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800000</v>
      </c>
      <c r="H31" s="59">
        <f t="shared" si="1"/>
        <v>800000</v>
      </c>
      <c r="I31" s="59">
        <v>27924322</v>
      </c>
      <c r="J31" s="27">
        <f t="shared" si="2"/>
        <v>0</v>
      </c>
      <c r="K31" s="28">
        <f t="shared" si="3"/>
        <v>0</v>
      </c>
      <c r="L31" s="78">
        <v>13332450</v>
      </c>
      <c r="M31" s="79">
        <v>12244050</v>
      </c>
      <c r="N31" s="29">
        <f t="shared" si="4"/>
        <v>0</v>
      </c>
      <c r="O31" s="28">
        <f t="shared" si="5"/>
        <v>6.5337857979998439</v>
      </c>
      <c r="Q31" s="30"/>
    </row>
    <row r="32" spans="1:17" x14ac:dyDescent="0.2">
      <c r="A32" s="4" t="s">
        <v>16</v>
      </c>
      <c r="B32" s="26" t="s">
        <v>39</v>
      </c>
      <c r="C32" s="57">
        <v>22552820</v>
      </c>
      <c r="D32" s="58">
        <v>29399930</v>
      </c>
      <c r="E32" s="59">
        <f t="shared" si="0"/>
        <v>6847110</v>
      </c>
      <c r="F32" s="57">
        <v>34838450</v>
      </c>
      <c r="G32" s="58">
        <v>23955000</v>
      </c>
      <c r="H32" s="59">
        <f t="shared" si="1"/>
        <v>-10883450</v>
      </c>
      <c r="I32" s="59">
        <v>27615000</v>
      </c>
      <c r="J32" s="27">
        <f t="shared" si="2"/>
        <v>30.360327444638852</v>
      </c>
      <c r="K32" s="28">
        <f t="shared" si="3"/>
        <v>-31.239765259361423</v>
      </c>
      <c r="L32" s="78">
        <v>13332450</v>
      </c>
      <c r="M32" s="79">
        <v>12244050</v>
      </c>
      <c r="N32" s="29">
        <f t="shared" si="4"/>
        <v>51.356727383189138</v>
      </c>
      <c r="O32" s="28">
        <f t="shared" si="5"/>
        <v>-88.887663804051769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46284450</v>
      </c>
      <c r="D33" s="76">
        <v>59616900</v>
      </c>
      <c r="E33" s="77">
        <f t="shared" si="0"/>
        <v>13332450</v>
      </c>
      <c r="F33" s="75">
        <v>47217450</v>
      </c>
      <c r="G33" s="76">
        <v>59461500</v>
      </c>
      <c r="H33" s="77">
        <f t="shared" si="1"/>
        <v>12244050</v>
      </c>
      <c r="I33" s="77">
        <v>64578100</v>
      </c>
      <c r="J33" s="53">
        <f t="shared" si="2"/>
        <v>28.805462741806377</v>
      </c>
      <c r="K33" s="54">
        <f t="shared" si="3"/>
        <v>25.9311970468545</v>
      </c>
      <c r="L33" s="90">
        <v>13332450</v>
      </c>
      <c r="M33" s="91">
        <v>12244050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-1736000</v>
      </c>
      <c r="M8" s="79">
        <v>-3957000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-1736000</v>
      </c>
      <c r="M9" s="79">
        <v>-3957000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165240000</v>
      </c>
      <c r="D10" s="58">
        <v>163504000</v>
      </c>
      <c r="E10" s="59">
        <f t="shared" ref="E10:E33" si="0">$D10      -$C10</f>
        <v>-1736000</v>
      </c>
      <c r="F10" s="57">
        <v>168792000</v>
      </c>
      <c r="G10" s="58">
        <v>164835000</v>
      </c>
      <c r="H10" s="59">
        <f t="shared" ref="H10:H33" si="1">$G10      -$F10</f>
        <v>-3957000</v>
      </c>
      <c r="I10" s="59">
        <v>166632000</v>
      </c>
      <c r="J10" s="27">
        <f t="shared" ref="J10:J33" si="2">IF(($C10      =0),0,(($E10      /$C10      )*100))</f>
        <v>-1.0505930767368676</v>
      </c>
      <c r="K10" s="28">
        <f t="shared" ref="K10:K33" si="3">IF(($F10      =0),0,(($H10      /$F10      )*100))</f>
        <v>-2.3443054173183562</v>
      </c>
      <c r="L10" s="78">
        <v>-1736000</v>
      </c>
      <c r="M10" s="79">
        <v>-3957000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165240000</v>
      </c>
      <c r="D11" s="61">
        <v>163504000</v>
      </c>
      <c r="E11" s="62">
        <f t="shared" si="0"/>
        <v>-1736000</v>
      </c>
      <c r="F11" s="60">
        <v>168792000</v>
      </c>
      <c r="G11" s="61">
        <v>164835000</v>
      </c>
      <c r="H11" s="62">
        <f t="shared" si="1"/>
        <v>-3957000</v>
      </c>
      <c r="I11" s="62">
        <v>166632000</v>
      </c>
      <c r="J11" s="32">
        <f t="shared" si="2"/>
        <v>-1.0505930767368676</v>
      </c>
      <c r="K11" s="33">
        <f t="shared" si="3"/>
        <v>-2.3443054173183562</v>
      </c>
      <c r="L11" s="80">
        <v>-1736000</v>
      </c>
      <c r="M11" s="81">
        <v>-3957000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121826997</v>
      </c>
      <c r="D13" s="58">
        <v>136048005</v>
      </c>
      <c r="E13" s="59">
        <f t="shared" si="0"/>
        <v>14221008</v>
      </c>
      <c r="F13" s="57">
        <v>125481302</v>
      </c>
      <c r="G13" s="58">
        <v>129199765</v>
      </c>
      <c r="H13" s="59">
        <f t="shared" si="1"/>
        <v>3718463</v>
      </c>
      <c r="I13" s="59">
        <v>133075769</v>
      </c>
      <c r="J13" s="27">
        <f t="shared" si="2"/>
        <v>11.673117084220667</v>
      </c>
      <c r="K13" s="28">
        <f t="shared" si="3"/>
        <v>2.9633602303552764</v>
      </c>
      <c r="L13" s="78">
        <v>18564626</v>
      </c>
      <c r="M13" s="79">
        <v>-1255272</v>
      </c>
      <c r="N13" s="29">
        <f t="shared" si="4"/>
        <v>76.60271744768788</v>
      </c>
      <c r="O13" s="28">
        <f t="shared" si="5"/>
        <v>-296.22767017825618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18564626</v>
      </c>
      <c r="M14" s="79">
        <v>-1255272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18564626</v>
      </c>
      <c r="M15" s="79">
        <v>-1255272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18564626</v>
      </c>
      <c r="M16" s="79">
        <v>-1255272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71402484</v>
      </c>
      <c r="D17" s="58">
        <v>75746102</v>
      </c>
      <c r="E17" s="59">
        <f t="shared" si="0"/>
        <v>4343618</v>
      </c>
      <c r="F17" s="57">
        <v>68006036</v>
      </c>
      <c r="G17" s="58">
        <v>63032301</v>
      </c>
      <c r="H17" s="59">
        <f t="shared" si="1"/>
        <v>-4973735</v>
      </c>
      <c r="I17" s="59">
        <v>63924044</v>
      </c>
      <c r="J17" s="39">
        <f t="shared" si="2"/>
        <v>6.0832869623975547</v>
      </c>
      <c r="K17" s="28">
        <f t="shared" si="3"/>
        <v>-7.3136669809721013</v>
      </c>
      <c r="L17" s="82">
        <v>18564626</v>
      </c>
      <c r="M17" s="79">
        <v>-1255272</v>
      </c>
      <c r="N17" s="29">
        <f t="shared" si="4"/>
        <v>23.397282552312124</v>
      </c>
      <c r="O17" s="28">
        <f t="shared" si="5"/>
        <v>396.22767017825618</v>
      </c>
      <c r="Q17" s="30"/>
    </row>
    <row r="18" spans="1:17" ht="16.5" x14ac:dyDescent="0.3">
      <c r="A18" s="1" t="s">
        <v>16</v>
      </c>
      <c r="B18" s="31" t="s">
        <v>27</v>
      </c>
      <c r="C18" s="60">
        <v>193229481</v>
      </c>
      <c r="D18" s="61">
        <v>211794107</v>
      </c>
      <c r="E18" s="62">
        <f t="shared" si="0"/>
        <v>18564626</v>
      </c>
      <c r="F18" s="60">
        <v>193487338</v>
      </c>
      <c r="G18" s="61">
        <v>192232066</v>
      </c>
      <c r="H18" s="62">
        <f t="shared" si="1"/>
        <v>-1255272</v>
      </c>
      <c r="I18" s="62">
        <v>196999813</v>
      </c>
      <c r="J18" s="40">
        <f t="shared" si="2"/>
        <v>9.6075536216960611</v>
      </c>
      <c r="K18" s="33">
        <f t="shared" si="3"/>
        <v>-0.64876183267351584</v>
      </c>
      <c r="L18" s="83">
        <v>18564626</v>
      </c>
      <c r="M18" s="81">
        <v>-1255272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-27989481</v>
      </c>
      <c r="D19" s="67">
        <v>-48290107</v>
      </c>
      <c r="E19" s="68">
        <f t="shared" si="0"/>
        <v>-20300626</v>
      </c>
      <c r="F19" s="69">
        <v>-24695338</v>
      </c>
      <c r="G19" s="70">
        <v>-27397066</v>
      </c>
      <c r="H19" s="71">
        <f t="shared" si="1"/>
        <v>-2701728</v>
      </c>
      <c r="I19" s="71">
        <v>-30367813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3100000</v>
      </c>
      <c r="M22" s="79">
        <v>-100000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700000</v>
      </c>
      <c r="D23" s="58">
        <v>3800000</v>
      </c>
      <c r="E23" s="59">
        <f t="shared" si="0"/>
        <v>3100000</v>
      </c>
      <c r="F23" s="57">
        <v>700000</v>
      </c>
      <c r="G23" s="58">
        <v>600000</v>
      </c>
      <c r="H23" s="59">
        <f t="shared" si="1"/>
        <v>-100000</v>
      </c>
      <c r="I23" s="59">
        <v>600000</v>
      </c>
      <c r="J23" s="27">
        <f t="shared" si="2"/>
        <v>442.85714285714289</v>
      </c>
      <c r="K23" s="28">
        <f t="shared" si="3"/>
        <v>-14.285714285714285</v>
      </c>
      <c r="L23" s="78">
        <v>3100000</v>
      </c>
      <c r="M23" s="79">
        <v>-100000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3100000</v>
      </c>
      <c r="M24" s="79">
        <v>-100000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3100000</v>
      </c>
      <c r="M25" s="79">
        <v>-100000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700000</v>
      </c>
      <c r="D26" s="61">
        <v>3800000</v>
      </c>
      <c r="E26" s="62">
        <f t="shared" si="0"/>
        <v>3100000</v>
      </c>
      <c r="F26" s="60">
        <v>700000</v>
      </c>
      <c r="G26" s="61">
        <v>600000</v>
      </c>
      <c r="H26" s="62">
        <f t="shared" si="1"/>
        <v>-100000</v>
      </c>
      <c r="I26" s="62">
        <v>600000</v>
      </c>
      <c r="J26" s="40">
        <f t="shared" si="2"/>
        <v>442.85714285714289</v>
      </c>
      <c r="K26" s="33">
        <f t="shared" si="3"/>
        <v>-14.285714285714285</v>
      </c>
      <c r="L26" s="83">
        <v>3100000</v>
      </c>
      <c r="M26" s="81">
        <v>-100000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3100000</v>
      </c>
      <c r="M28" s="79">
        <v>-100000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3100000</v>
      </c>
      <c r="M29" s="79">
        <v>-100000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3100000</v>
      </c>
      <c r="M30" s="79">
        <v>-100000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3100000</v>
      </c>
      <c r="M31" s="79">
        <v>-100000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700000</v>
      </c>
      <c r="D32" s="58">
        <v>3800000</v>
      </c>
      <c r="E32" s="59">
        <f t="shared" si="0"/>
        <v>3100000</v>
      </c>
      <c r="F32" s="57">
        <v>700000</v>
      </c>
      <c r="G32" s="58">
        <v>600000</v>
      </c>
      <c r="H32" s="59">
        <f t="shared" si="1"/>
        <v>-100000</v>
      </c>
      <c r="I32" s="59">
        <v>600000</v>
      </c>
      <c r="J32" s="27">
        <f t="shared" si="2"/>
        <v>442.85714285714289</v>
      </c>
      <c r="K32" s="28">
        <f t="shared" si="3"/>
        <v>-14.285714285714285</v>
      </c>
      <c r="L32" s="78">
        <v>3100000</v>
      </c>
      <c r="M32" s="79">
        <v>-100000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700000</v>
      </c>
      <c r="D33" s="76">
        <v>3800000</v>
      </c>
      <c r="E33" s="77">
        <f t="shared" si="0"/>
        <v>3100000</v>
      </c>
      <c r="F33" s="75">
        <v>700000</v>
      </c>
      <c r="G33" s="76">
        <v>600000</v>
      </c>
      <c r="H33" s="77">
        <f t="shared" si="1"/>
        <v>-100000</v>
      </c>
      <c r="I33" s="77">
        <v>600000</v>
      </c>
      <c r="J33" s="53">
        <f t="shared" si="2"/>
        <v>442.85714285714289</v>
      </c>
      <c r="K33" s="54">
        <f t="shared" si="3"/>
        <v>-14.285714285714285</v>
      </c>
      <c r="L33" s="90">
        <v>3100000</v>
      </c>
      <c r="M33" s="91">
        <v>-100000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80586024</v>
      </c>
      <c r="D8" s="58">
        <v>85836024</v>
      </c>
      <c r="E8" s="59">
        <f>$D8       -$C8</f>
        <v>5250000</v>
      </c>
      <c r="F8" s="57">
        <v>84212412</v>
      </c>
      <c r="G8" s="58">
        <v>90127848</v>
      </c>
      <c r="H8" s="59">
        <f>$G8       -$F8</f>
        <v>5915436</v>
      </c>
      <c r="I8" s="59">
        <v>94634280</v>
      </c>
      <c r="J8" s="27">
        <f>IF(($C8       =0),0,(($E8       /$C8       )*100))</f>
        <v>6.5147773018308985</v>
      </c>
      <c r="K8" s="28">
        <f>IF(($F8       =0),0,(($H8       /$F8       )*100))</f>
        <v>7.0244229556089666</v>
      </c>
      <c r="L8" s="78">
        <v>74006813</v>
      </c>
      <c r="M8" s="79">
        <v>81164621</v>
      </c>
      <c r="N8" s="29">
        <f>IF(($L8       =0),0,(($E8       /$L8       )*100))</f>
        <v>7.0939414726587406</v>
      </c>
      <c r="O8" s="28">
        <f>IF(($M8       =0),0,(($H8       /$M8       )*100))</f>
        <v>7.2881951854367673</v>
      </c>
      <c r="Q8" s="30"/>
    </row>
    <row r="9" spans="1:17" x14ac:dyDescent="0.2">
      <c r="A9" s="1" t="s">
        <v>16</v>
      </c>
      <c r="B9" s="26" t="s">
        <v>19</v>
      </c>
      <c r="C9" s="57">
        <v>287561100</v>
      </c>
      <c r="D9" s="58">
        <v>304406736</v>
      </c>
      <c r="E9" s="59">
        <f>$D9       -$C9</f>
        <v>16845636</v>
      </c>
      <c r="F9" s="57">
        <v>300501408</v>
      </c>
      <c r="G9" s="58">
        <v>319627128</v>
      </c>
      <c r="H9" s="59">
        <f>$G9       -$F9</f>
        <v>19125720</v>
      </c>
      <c r="I9" s="59">
        <v>335608548</v>
      </c>
      <c r="J9" s="27">
        <f>IF(($C9       =0),0,(($E9       /$C9       )*100))</f>
        <v>5.858106677154872</v>
      </c>
      <c r="K9" s="28">
        <f>IF(($F9       =0),0,(($H9       /$F9       )*100))</f>
        <v>6.364602458035737</v>
      </c>
      <c r="L9" s="78">
        <v>74006813</v>
      </c>
      <c r="M9" s="79">
        <v>81164621</v>
      </c>
      <c r="N9" s="29">
        <f>IF(($L9       =0),0,(($E9       /$L9       )*100))</f>
        <v>22.762277305469162</v>
      </c>
      <c r="O9" s="28">
        <f>IF(($M9       =0),0,(($H9       /$M9       )*100))</f>
        <v>23.564109293382892</v>
      </c>
      <c r="Q9" s="30"/>
    </row>
    <row r="10" spans="1:17" x14ac:dyDescent="0.2">
      <c r="A10" s="1" t="s">
        <v>16</v>
      </c>
      <c r="B10" s="26" t="s">
        <v>20</v>
      </c>
      <c r="C10" s="57">
        <v>323346702</v>
      </c>
      <c r="D10" s="58">
        <v>375257879</v>
      </c>
      <c r="E10" s="59">
        <f t="shared" ref="E10:E33" si="0">$D10      -$C10</f>
        <v>51911177</v>
      </c>
      <c r="F10" s="57">
        <v>337897521</v>
      </c>
      <c r="G10" s="58">
        <v>394020986</v>
      </c>
      <c r="H10" s="59">
        <f t="shared" ref="H10:H33" si="1">$G10      -$F10</f>
        <v>56123465</v>
      </c>
      <c r="I10" s="59">
        <v>413722234</v>
      </c>
      <c r="J10" s="27">
        <f t="shared" ref="J10:J33" si="2">IF(($C10      =0),0,(($E10      /$C10      )*100))</f>
        <v>16.054339406869843</v>
      </c>
      <c r="K10" s="28">
        <f t="shared" ref="K10:K33" si="3">IF(($F10      =0),0,(($H10      /$F10      )*100))</f>
        <v>16.609611350182117</v>
      </c>
      <c r="L10" s="78">
        <v>74006813</v>
      </c>
      <c r="M10" s="79">
        <v>81164621</v>
      </c>
      <c r="N10" s="29">
        <f t="shared" ref="N10:N33" si="4">IF(($L10      =0),0,(($E10      /$L10      )*100))</f>
        <v>70.143781221872104</v>
      </c>
      <c r="O10" s="28">
        <f t="shared" ref="O10:O33" si="5">IF(($M10      =0),0,(($H10      /$M10      )*100))</f>
        <v>69.147695521180339</v>
      </c>
      <c r="Q10" s="30"/>
    </row>
    <row r="11" spans="1:17" ht="16.5" x14ac:dyDescent="0.3">
      <c r="A11" s="4" t="s">
        <v>16</v>
      </c>
      <c r="B11" s="31" t="s">
        <v>21</v>
      </c>
      <c r="C11" s="60">
        <v>691493826</v>
      </c>
      <c r="D11" s="61">
        <v>765500639</v>
      </c>
      <c r="E11" s="62">
        <f t="shared" si="0"/>
        <v>74006813</v>
      </c>
      <c r="F11" s="60">
        <v>722611341</v>
      </c>
      <c r="G11" s="61">
        <v>803775962</v>
      </c>
      <c r="H11" s="62">
        <f t="shared" si="1"/>
        <v>81164621</v>
      </c>
      <c r="I11" s="62">
        <v>843965062</v>
      </c>
      <c r="J11" s="32">
        <f t="shared" si="2"/>
        <v>10.702454630448139</v>
      </c>
      <c r="K11" s="33">
        <f t="shared" si="3"/>
        <v>11.23212664883985</v>
      </c>
      <c r="L11" s="80">
        <v>74006813</v>
      </c>
      <c r="M11" s="81">
        <v>81164621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246755616</v>
      </c>
      <c r="D13" s="58">
        <v>267542412</v>
      </c>
      <c r="E13" s="59">
        <f t="shared" si="0"/>
        <v>20786796</v>
      </c>
      <c r="F13" s="57">
        <v>257862372</v>
      </c>
      <c r="G13" s="58">
        <v>280922112</v>
      </c>
      <c r="H13" s="59">
        <f t="shared" si="1"/>
        <v>23059740</v>
      </c>
      <c r="I13" s="59">
        <v>294970980</v>
      </c>
      <c r="J13" s="27">
        <f t="shared" si="2"/>
        <v>8.424041704485461</v>
      </c>
      <c r="K13" s="28">
        <f t="shared" si="3"/>
        <v>8.9426541069745529</v>
      </c>
      <c r="L13" s="78">
        <v>234303872</v>
      </c>
      <c r="M13" s="79">
        <v>249476472</v>
      </c>
      <c r="N13" s="29">
        <f t="shared" si="4"/>
        <v>8.8717253464765626</v>
      </c>
      <c r="O13" s="28">
        <f t="shared" si="5"/>
        <v>9.2432524057819769</v>
      </c>
      <c r="Q13" s="30"/>
    </row>
    <row r="14" spans="1:17" x14ac:dyDescent="0.2">
      <c r="A14" s="1" t="s">
        <v>16</v>
      </c>
      <c r="B14" s="26" t="s">
        <v>24</v>
      </c>
      <c r="C14" s="57">
        <v>34092492</v>
      </c>
      <c r="D14" s="58">
        <v>93089184</v>
      </c>
      <c r="E14" s="59">
        <f t="shared" si="0"/>
        <v>58996692</v>
      </c>
      <c r="F14" s="57">
        <v>35626680</v>
      </c>
      <c r="G14" s="58">
        <v>97743660</v>
      </c>
      <c r="H14" s="59">
        <f t="shared" si="1"/>
        <v>62116980</v>
      </c>
      <c r="I14" s="59">
        <v>102630864</v>
      </c>
      <c r="J14" s="27">
        <f t="shared" si="2"/>
        <v>173.04892819216619</v>
      </c>
      <c r="K14" s="28">
        <f t="shared" si="3"/>
        <v>174.35523040597664</v>
      </c>
      <c r="L14" s="78">
        <v>234303872</v>
      </c>
      <c r="M14" s="79">
        <v>249476472</v>
      </c>
      <c r="N14" s="29">
        <f t="shared" si="4"/>
        <v>25.179563400471679</v>
      </c>
      <c r="O14" s="28">
        <f t="shared" si="5"/>
        <v>24.898933154706469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234303872</v>
      </c>
      <c r="M15" s="79">
        <v>249476472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129435828</v>
      </c>
      <c r="D16" s="58">
        <v>139377420</v>
      </c>
      <c r="E16" s="59">
        <f t="shared" si="0"/>
        <v>9941592</v>
      </c>
      <c r="F16" s="57">
        <v>135260448</v>
      </c>
      <c r="G16" s="58">
        <v>146346300</v>
      </c>
      <c r="H16" s="59">
        <f t="shared" si="1"/>
        <v>11085852</v>
      </c>
      <c r="I16" s="59">
        <v>153663624</v>
      </c>
      <c r="J16" s="27">
        <f t="shared" si="2"/>
        <v>7.6807110933767113</v>
      </c>
      <c r="K16" s="28">
        <f t="shared" si="3"/>
        <v>8.1959302692831546</v>
      </c>
      <c r="L16" s="78">
        <v>234303872</v>
      </c>
      <c r="M16" s="79">
        <v>249476472</v>
      </c>
      <c r="N16" s="29">
        <f t="shared" si="4"/>
        <v>4.2430335935720258</v>
      </c>
      <c r="O16" s="28">
        <f t="shared" si="5"/>
        <v>4.4436462930259806</v>
      </c>
      <c r="Q16" s="30"/>
    </row>
    <row r="17" spans="1:17" x14ac:dyDescent="0.2">
      <c r="A17" s="1" t="s">
        <v>16</v>
      </c>
      <c r="B17" s="26" t="s">
        <v>26</v>
      </c>
      <c r="C17" s="57">
        <v>281144016</v>
      </c>
      <c r="D17" s="58">
        <v>425722808</v>
      </c>
      <c r="E17" s="59">
        <f t="shared" si="0"/>
        <v>144578792</v>
      </c>
      <c r="F17" s="57">
        <v>293796540</v>
      </c>
      <c r="G17" s="58">
        <v>447010440</v>
      </c>
      <c r="H17" s="59">
        <f t="shared" si="1"/>
        <v>153213900</v>
      </c>
      <c r="I17" s="59">
        <v>469362882</v>
      </c>
      <c r="J17" s="39">
        <f t="shared" si="2"/>
        <v>51.425171361285528</v>
      </c>
      <c r="K17" s="28">
        <f t="shared" si="3"/>
        <v>52.149661122625879</v>
      </c>
      <c r="L17" s="82">
        <v>234303872</v>
      </c>
      <c r="M17" s="79">
        <v>249476472</v>
      </c>
      <c r="N17" s="29">
        <f t="shared" si="4"/>
        <v>61.70567765947974</v>
      </c>
      <c r="O17" s="28">
        <f t="shared" si="5"/>
        <v>61.414168146485572</v>
      </c>
      <c r="Q17" s="30"/>
    </row>
    <row r="18" spans="1:17" ht="16.5" x14ac:dyDescent="0.3">
      <c r="A18" s="1" t="s">
        <v>16</v>
      </c>
      <c r="B18" s="31" t="s">
        <v>27</v>
      </c>
      <c r="C18" s="60">
        <v>691427952</v>
      </c>
      <c r="D18" s="61">
        <v>925731824</v>
      </c>
      <c r="E18" s="62">
        <f t="shared" si="0"/>
        <v>234303872</v>
      </c>
      <c r="F18" s="60">
        <v>722546040</v>
      </c>
      <c r="G18" s="61">
        <v>972022512</v>
      </c>
      <c r="H18" s="62">
        <f t="shared" si="1"/>
        <v>249476472</v>
      </c>
      <c r="I18" s="62">
        <v>1020628350</v>
      </c>
      <c r="J18" s="40">
        <f t="shared" si="2"/>
        <v>33.886953994593497</v>
      </c>
      <c r="K18" s="33">
        <f t="shared" si="3"/>
        <v>34.527415304912608</v>
      </c>
      <c r="L18" s="83">
        <v>234303872</v>
      </c>
      <c r="M18" s="81">
        <v>249476472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65874</v>
      </c>
      <c r="D19" s="67">
        <v>-160231185</v>
      </c>
      <c r="E19" s="68">
        <f t="shared" si="0"/>
        <v>-160297059</v>
      </c>
      <c r="F19" s="69">
        <v>65301</v>
      </c>
      <c r="G19" s="70">
        <v>-168246550</v>
      </c>
      <c r="H19" s="71">
        <f t="shared" si="1"/>
        <v>-168311851</v>
      </c>
      <c r="I19" s="71">
        <v>-176663288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11550036</v>
      </c>
      <c r="D22" s="58">
        <v>5300004</v>
      </c>
      <c r="E22" s="59">
        <f t="shared" si="0"/>
        <v>-6250032</v>
      </c>
      <c r="F22" s="57">
        <v>12069816</v>
      </c>
      <c r="G22" s="58">
        <v>5565012</v>
      </c>
      <c r="H22" s="59">
        <f t="shared" si="1"/>
        <v>-6504804</v>
      </c>
      <c r="I22" s="59">
        <v>5843280</v>
      </c>
      <c r="J22" s="27">
        <f t="shared" si="2"/>
        <v>-54.112662505986997</v>
      </c>
      <c r="K22" s="28">
        <f t="shared" si="3"/>
        <v>-53.893149655305429</v>
      </c>
      <c r="L22" s="78">
        <v>-10991904</v>
      </c>
      <c r="M22" s="79">
        <v>-10327656</v>
      </c>
      <c r="N22" s="29">
        <f t="shared" si="4"/>
        <v>56.860321924208947</v>
      </c>
      <c r="O22" s="28">
        <f t="shared" si="5"/>
        <v>62.984320934004778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7785060</v>
      </c>
      <c r="E23" s="59">
        <f t="shared" si="0"/>
        <v>7785060</v>
      </c>
      <c r="F23" s="57">
        <v>0</v>
      </c>
      <c r="G23" s="58">
        <v>8174388</v>
      </c>
      <c r="H23" s="59">
        <f t="shared" si="1"/>
        <v>8174388</v>
      </c>
      <c r="I23" s="59">
        <v>8583192</v>
      </c>
      <c r="J23" s="27">
        <f t="shared" si="2"/>
        <v>0</v>
      </c>
      <c r="K23" s="28">
        <f t="shared" si="3"/>
        <v>0</v>
      </c>
      <c r="L23" s="78">
        <v>-10991904</v>
      </c>
      <c r="M23" s="79">
        <v>-10327656</v>
      </c>
      <c r="N23" s="29">
        <f t="shared" si="4"/>
        <v>-70.825400221836006</v>
      </c>
      <c r="O23" s="28">
        <f t="shared" si="5"/>
        <v>-79.15046744391951</v>
      </c>
      <c r="Q23" s="30"/>
    </row>
    <row r="24" spans="1:17" x14ac:dyDescent="0.2">
      <c r="A24" s="4" t="s">
        <v>16</v>
      </c>
      <c r="B24" s="26" t="s">
        <v>32</v>
      </c>
      <c r="C24" s="57">
        <v>231207996</v>
      </c>
      <c r="D24" s="58">
        <v>218681064</v>
      </c>
      <c r="E24" s="59">
        <f t="shared" si="0"/>
        <v>-12526932</v>
      </c>
      <c r="F24" s="57">
        <v>241612428</v>
      </c>
      <c r="G24" s="58">
        <v>229615188</v>
      </c>
      <c r="H24" s="59">
        <f t="shared" si="1"/>
        <v>-11997240</v>
      </c>
      <c r="I24" s="59">
        <v>241096056</v>
      </c>
      <c r="J24" s="27">
        <f t="shared" si="2"/>
        <v>-5.4180358018413859</v>
      </c>
      <c r="K24" s="28">
        <f t="shared" si="3"/>
        <v>-4.9654896063541898</v>
      </c>
      <c r="L24" s="78">
        <v>-10991904</v>
      </c>
      <c r="M24" s="79">
        <v>-10327656</v>
      </c>
      <c r="N24" s="29">
        <f t="shared" si="4"/>
        <v>113.96507829762706</v>
      </c>
      <c r="O24" s="28">
        <f t="shared" si="5"/>
        <v>116.16614650991475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-10991904</v>
      </c>
      <c r="M25" s="79">
        <v>-10327656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242758032</v>
      </c>
      <c r="D26" s="61">
        <v>231766128</v>
      </c>
      <c r="E26" s="62">
        <f t="shared" si="0"/>
        <v>-10991904</v>
      </c>
      <c r="F26" s="60">
        <v>253682244</v>
      </c>
      <c r="G26" s="61">
        <v>243354588</v>
      </c>
      <c r="H26" s="62">
        <f t="shared" si="1"/>
        <v>-10327656</v>
      </c>
      <c r="I26" s="62">
        <v>255522528</v>
      </c>
      <c r="J26" s="40">
        <f t="shared" si="2"/>
        <v>-4.5279259802205019</v>
      </c>
      <c r="K26" s="33">
        <f t="shared" si="3"/>
        <v>-4.0710992764633538</v>
      </c>
      <c r="L26" s="83">
        <v>-10991904</v>
      </c>
      <c r="M26" s="81">
        <v>-10327656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193381704</v>
      </c>
      <c r="D28" s="58">
        <v>57951024</v>
      </c>
      <c r="E28" s="59">
        <f t="shared" si="0"/>
        <v>-135430680</v>
      </c>
      <c r="F28" s="57">
        <v>202083924</v>
      </c>
      <c r="G28" s="58">
        <v>60848604</v>
      </c>
      <c r="H28" s="59">
        <f t="shared" si="1"/>
        <v>-141235320</v>
      </c>
      <c r="I28" s="59">
        <v>63891084</v>
      </c>
      <c r="J28" s="27">
        <f t="shared" si="2"/>
        <v>-70.032829993058698</v>
      </c>
      <c r="K28" s="28">
        <f t="shared" si="3"/>
        <v>-69.889438607694501</v>
      </c>
      <c r="L28" s="78">
        <v>-11012916</v>
      </c>
      <c r="M28" s="79">
        <v>-10349616</v>
      </c>
      <c r="N28" s="29">
        <f t="shared" si="4"/>
        <v>1229.7440568873856</v>
      </c>
      <c r="O28" s="28">
        <f t="shared" si="5"/>
        <v>1364.6430940046471</v>
      </c>
      <c r="Q28" s="30"/>
    </row>
    <row r="29" spans="1:17" x14ac:dyDescent="0.2">
      <c r="A29" s="4" t="s">
        <v>16</v>
      </c>
      <c r="B29" s="26" t="s">
        <v>36</v>
      </c>
      <c r="C29" s="57">
        <v>6300000</v>
      </c>
      <c r="D29" s="58">
        <v>11181024</v>
      </c>
      <c r="E29" s="59">
        <f t="shared" si="0"/>
        <v>4881024</v>
      </c>
      <c r="F29" s="57">
        <v>6583500</v>
      </c>
      <c r="G29" s="58">
        <v>11740104</v>
      </c>
      <c r="H29" s="59">
        <f t="shared" si="1"/>
        <v>5156604</v>
      </c>
      <c r="I29" s="59">
        <v>12327144</v>
      </c>
      <c r="J29" s="27">
        <f t="shared" si="2"/>
        <v>77.476571428571432</v>
      </c>
      <c r="K29" s="28">
        <f t="shared" si="3"/>
        <v>78.326179084073829</v>
      </c>
      <c r="L29" s="78">
        <v>-11012916</v>
      </c>
      <c r="M29" s="79">
        <v>-10349616</v>
      </c>
      <c r="N29" s="29">
        <f t="shared" si="4"/>
        <v>-44.320904654135198</v>
      </c>
      <c r="O29" s="28">
        <f t="shared" si="5"/>
        <v>-49.824109416233412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-11012916</v>
      </c>
      <c r="M30" s="79">
        <v>-10349616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45485016</v>
      </c>
      <c r="E31" s="59">
        <f t="shared" si="0"/>
        <v>45485016</v>
      </c>
      <c r="F31" s="57">
        <v>0</v>
      </c>
      <c r="G31" s="58">
        <v>47759292</v>
      </c>
      <c r="H31" s="59">
        <f t="shared" si="1"/>
        <v>47759292</v>
      </c>
      <c r="I31" s="59">
        <v>50147292</v>
      </c>
      <c r="J31" s="27">
        <f t="shared" si="2"/>
        <v>0</v>
      </c>
      <c r="K31" s="28">
        <f t="shared" si="3"/>
        <v>0</v>
      </c>
      <c r="L31" s="78">
        <v>-11012916</v>
      </c>
      <c r="M31" s="79">
        <v>-10349616</v>
      </c>
      <c r="N31" s="29">
        <f t="shared" si="4"/>
        <v>-413.0151905271955</v>
      </c>
      <c r="O31" s="28">
        <f t="shared" si="5"/>
        <v>-461.45955560090346</v>
      </c>
      <c r="Q31" s="30"/>
    </row>
    <row r="32" spans="1:17" x14ac:dyDescent="0.2">
      <c r="A32" s="4" t="s">
        <v>16</v>
      </c>
      <c r="B32" s="26" t="s">
        <v>39</v>
      </c>
      <c r="C32" s="57">
        <v>43097340</v>
      </c>
      <c r="D32" s="58">
        <v>117149064</v>
      </c>
      <c r="E32" s="59">
        <f t="shared" si="0"/>
        <v>74051724</v>
      </c>
      <c r="F32" s="57">
        <v>45036780</v>
      </c>
      <c r="G32" s="58">
        <v>123006588</v>
      </c>
      <c r="H32" s="59">
        <f t="shared" si="1"/>
        <v>77969808</v>
      </c>
      <c r="I32" s="59">
        <v>129157008</v>
      </c>
      <c r="J32" s="27">
        <f t="shared" si="2"/>
        <v>171.82434925218121</v>
      </c>
      <c r="K32" s="28">
        <f t="shared" si="3"/>
        <v>173.12473937968034</v>
      </c>
      <c r="L32" s="78">
        <v>-11012916</v>
      </c>
      <c r="M32" s="79">
        <v>-10349616</v>
      </c>
      <c r="N32" s="29">
        <f t="shared" si="4"/>
        <v>-672.40796170605495</v>
      </c>
      <c r="O32" s="28">
        <f t="shared" si="5"/>
        <v>-753.35942898751023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242779044</v>
      </c>
      <c r="D33" s="76">
        <v>231766128</v>
      </c>
      <c r="E33" s="77">
        <f t="shared" si="0"/>
        <v>-11012916</v>
      </c>
      <c r="F33" s="75">
        <v>253704204</v>
      </c>
      <c r="G33" s="76">
        <v>243354588</v>
      </c>
      <c r="H33" s="77">
        <f t="shared" si="1"/>
        <v>-10349616</v>
      </c>
      <c r="I33" s="77">
        <v>255522528</v>
      </c>
      <c r="J33" s="53">
        <f t="shared" si="2"/>
        <v>-4.536188881277579</v>
      </c>
      <c r="K33" s="54">
        <f t="shared" si="3"/>
        <v>-4.0794026416684845</v>
      </c>
      <c r="L33" s="90">
        <v>-11012916</v>
      </c>
      <c r="M33" s="91">
        <v>-10349616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189460976</v>
      </c>
      <c r="D8" s="58">
        <v>198672140</v>
      </c>
      <c r="E8" s="59">
        <f>$D8       -$C8</f>
        <v>9211164</v>
      </c>
      <c r="F8" s="57">
        <v>198365644</v>
      </c>
      <c r="G8" s="58">
        <v>207811059</v>
      </c>
      <c r="H8" s="59">
        <f>$G8       -$F8</f>
        <v>9445415</v>
      </c>
      <c r="I8" s="59">
        <v>217370369</v>
      </c>
      <c r="J8" s="27">
        <f>IF(($C8       =0),0,(($E8       /$C8       )*100))</f>
        <v>4.861773751234133</v>
      </c>
      <c r="K8" s="28">
        <f>IF(($F8       =0),0,(($H8       /$F8       )*100))</f>
        <v>4.7616183979923461</v>
      </c>
      <c r="L8" s="78">
        <v>127457767</v>
      </c>
      <c r="M8" s="79">
        <v>163247246</v>
      </c>
      <c r="N8" s="29">
        <f>IF(($L8       =0),0,(($E8       /$L8       )*100))</f>
        <v>7.226836164484193</v>
      </c>
      <c r="O8" s="28">
        <f>IF(($M8       =0),0,(($H8       /$M8       )*100))</f>
        <v>5.7859567199069319</v>
      </c>
      <c r="Q8" s="30"/>
    </row>
    <row r="9" spans="1:17" x14ac:dyDescent="0.2">
      <c r="A9" s="1" t="s">
        <v>16</v>
      </c>
      <c r="B9" s="26" t="s">
        <v>19</v>
      </c>
      <c r="C9" s="57">
        <v>548562748</v>
      </c>
      <c r="D9" s="58">
        <v>558387095</v>
      </c>
      <c r="E9" s="59">
        <f>$D9       -$C9</f>
        <v>9824347</v>
      </c>
      <c r="F9" s="57">
        <v>574345196</v>
      </c>
      <c r="G9" s="58">
        <v>619156853</v>
      </c>
      <c r="H9" s="59">
        <f>$G9       -$F9</f>
        <v>44811657</v>
      </c>
      <c r="I9" s="59">
        <v>688230206</v>
      </c>
      <c r="J9" s="27">
        <f>IF(($C9       =0),0,(($E9       /$C9       )*100))</f>
        <v>1.7909249280631065</v>
      </c>
      <c r="K9" s="28">
        <f>IF(($F9       =0),0,(($H9       /$F9       )*100))</f>
        <v>7.8022167351774971</v>
      </c>
      <c r="L9" s="78">
        <v>127457767</v>
      </c>
      <c r="M9" s="79">
        <v>163247246</v>
      </c>
      <c r="N9" s="29">
        <f>IF(($L9       =0),0,(($E9       /$L9       )*100))</f>
        <v>7.7079233625676187</v>
      </c>
      <c r="O9" s="28">
        <f>IF(($M9       =0),0,(($H9       /$M9       )*100))</f>
        <v>27.450176402975892</v>
      </c>
      <c r="Q9" s="30"/>
    </row>
    <row r="10" spans="1:17" x14ac:dyDescent="0.2">
      <c r="A10" s="1" t="s">
        <v>16</v>
      </c>
      <c r="B10" s="26" t="s">
        <v>20</v>
      </c>
      <c r="C10" s="57">
        <v>284100224</v>
      </c>
      <c r="D10" s="58">
        <v>392522480</v>
      </c>
      <c r="E10" s="59">
        <f t="shared" ref="E10:E33" si="0">$D10      -$C10</f>
        <v>108422256</v>
      </c>
      <c r="F10" s="57">
        <v>297461697</v>
      </c>
      <c r="G10" s="58">
        <v>406451871</v>
      </c>
      <c r="H10" s="59">
        <f t="shared" ref="H10:H33" si="1">$G10      -$F10</f>
        <v>108990174</v>
      </c>
      <c r="I10" s="59">
        <v>424987660</v>
      </c>
      <c r="J10" s="27">
        <f t="shared" ref="J10:J33" si="2">IF(($C10      =0),0,(($E10      /$C10      )*100))</f>
        <v>38.163382792686569</v>
      </c>
      <c r="K10" s="28">
        <f t="shared" ref="K10:K33" si="3">IF(($F10      =0),0,(($H10      /$F10      )*100))</f>
        <v>36.640069998659357</v>
      </c>
      <c r="L10" s="78">
        <v>127457767</v>
      </c>
      <c r="M10" s="79">
        <v>163247246</v>
      </c>
      <c r="N10" s="29">
        <f t="shared" ref="N10:N33" si="4">IF(($L10      =0),0,(($E10      /$L10      )*100))</f>
        <v>85.06524047294819</v>
      </c>
      <c r="O10" s="28">
        <f t="shared" ref="O10:O33" si="5">IF(($M10      =0),0,(($H10      /$M10      )*100))</f>
        <v>66.763866877117181</v>
      </c>
      <c r="Q10" s="30"/>
    </row>
    <row r="11" spans="1:17" ht="16.5" x14ac:dyDescent="0.3">
      <c r="A11" s="4" t="s">
        <v>16</v>
      </c>
      <c r="B11" s="31" t="s">
        <v>21</v>
      </c>
      <c r="C11" s="60">
        <v>1022123948</v>
      </c>
      <c r="D11" s="61">
        <v>1149581715</v>
      </c>
      <c r="E11" s="62">
        <f t="shared" si="0"/>
        <v>127457767</v>
      </c>
      <c r="F11" s="60">
        <v>1070172537</v>
      </c>
      <c r="G11" s="61">
        <v>1233419783</v>
      </c>
      <c r="H11" s="62">
        <f t="shared" si="1"/>
        <v>163247246</v>
      </c>
      <c r="I11" s="62">
        <v>1330588235</v>
      </c>
      <c r="J11" s="32">
        <f t="shared" si="2"/>
        <v>12.469893426271625</v>
      </c>
      <c r="K11" s="33">
        <f t="shared" si="3"/>
        <v>15.254292215125306</v>
      </c>
      <c r="L11" s="80">
        <v>127457767</v>
      </c>
      <c r="M11" s="81">
        <v>163247246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395114363</v>
      </c>
      <c r="D13" s="58">
        <v>358935950</v>
      </c>
      <c r="E13" s="59">
        <f t="shared" si="0"/>
        <v>-36178413</v>
      </c>
      <c r="F13" s="57">
        <v>387477312</v>
      </c>
      <c r="G13" s="58">
        <v>375300518</v>
      </c>
      <c r="H13" s="59">
        <f t="shared" si="1"/>
        <v>-12176794</v>
      </c>
      <c r="I13" s="59">
        <v>392564364</v>
      </c>
      <c r="J13" s="27">
        <f t="shared" si="2"/>
        <v>-9.1564408657044947</v>
      </c>
      <c r="K13" s="28">
        <f t="shared" si="3"/>
        <v>-3.1425824488015444</v>
      </c>
      <c r="L13" s="78">
        <v>75460277</v>
      </c>
      <c r="M13" s="79">
        <v>172715540</v>
      </c>
      <c r="N13" s="29">
        <f t="shared" si="4"/>
        <v>-47.943652525950839</v>
      </c>
      <c r="O13" s="28">
        <f t="shared" si="5"/>
        <v>-7.0502017363347855</v>
      </c>
      <c r="Q13" s="30"/>
    </row>
    <row r="14" spans="1:17" x14ac:dyDescent="0.2">
      <c r="A14" s="1" t="s">
        <v>16</v>
      </c>
      <c r="B14" s="26" t="s">
        <v>24</v>
      </c>
      <c r="C14" s="57">
        <v>86848155</v>
      </c>
      <c r="D14" s="58">
        <v>112803010</v>
      </c>
      <c r="E14" s="59">
        <f t="shared" si="0"/>
        <v>25954855</v>
      </c>
      <c r="F14" s="57">
        <v>139673485</v>
      </c>
      <c r="G14" s="58">
        <v>150170163</v>
      </c>
      <c r="H14" s="59">
        <f t="shared" si="1"/>
        <v>10496678</v>
      </c>
      <c r="I14" s="59">
        <v>199349383</v>
      </c>
      <c r="J14" s="27">
        <f t="shared" si="2"/>
        <v>29.885326867335294</v>
      </c>
      <c r="K14" s="28">
        <f t="shared" si="3"/>
        <v>7.5151543616170242</v>
      </c>
      <c r="L14" s="78">
        <v>75460277</v>
      </c>
      <c r="M14" s="79">
        <v>172715540</v>
      </c>
      <c r="N14" s="29">
        <f t="shared" si="4"/>
        <v>34.395387920455157</v>
      </c>
      <c r="O14" s="28">
        <f t="shared" si="5"/>
        <v>6.0774369231627912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75460277</v>
      </c>
      <c r="M15" s="79">
        <v>172715540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183575000</v>
      </c>
      <c r="D16" s="58">
        <v>302826021</v>
      </c>
      <c r="E16" s="59">
        <f t="shared" si="0"/>
        <v>119251021</v>
      </c>
      <c r="F16" s="57">
        <v>192203025</v>
      </c>
      <c r="G16" s="58">
        <v>316756018</v>
      </c>
      <c r="H16" s="59">
        <f t="shared" si="1"/>
        <v>124552993</v>
      </c>
      <c r="I16" s="59">
        <v>331326795</v>
      </c>
      <c r="J16" s="27">
        <f t="shared" si="2"/>
        <v>64.960381860275092</v>
      </c>
      <c r="K16" s="28">
        <f t="shared" si="3"/>
        <v>64.802826594430556</v>
      </c>
      <c r="L16" s="78">
        <v>75460277</v>
      </c>
      <c r="M16" s="79">
        <v>172715540</v>
      </c>
      <c r="N16" s="29">
        <f t="shared" si="4"/>
        <v>158.03151769506491</v>
      </c>
      <c r="O16" s="28">
        <f t="shared" si="5"/>
        <v>72.1145260003819</v>
      </c>
      <c r="Q16" s="30"/>
    </row>
    <row r="17" spans="1:17" x14ac:dyDescent="0.2">
      <c r="A17" s="1" t="s">
        <v>16</v>
      </c>
      <c r="B17" s="26" t="s">
        <v>26</v>
      </c>
      <c r="C17" s="57">
        <v>408169881</v>
      </c>
      <c r="D17" s="58">
        <v>374602695</v>
      </c>
      <c r="E17" s="59">
        <f t="shared" si="0"/>
        <v>-33567186</v>
      </c>
      <c r="F17" s="57">
        <v>338080232</v>
      </c>
      <c r="G17" s="58">
        <v>387922895</v>
      </c>
      <c r="H17" s="59">
        <f t="shared" si="1"/>
        <v>49842663</v>
      </c>
      <c r="I17" s="59">
        <v>401154770</v>
      </c>
      <c r="J17" s="39">
        <f t="shared" si="2"/>
        <v>-8.2238272745068119</v>
      </c>
      <c r="K17" s="28">
        <f t="shared" si="3"/>
        <v>14.742850448588191</v>
      </c>
      <c r="L17" s="82">
        <v>75460277</v>
      </c>
      <c r="M17" s="79">
        <v>172715540</v>
      </c>
      <c r="N17" s="29">
        <f t="shared" si="4"/>
        <v>-44.483253089569232</v>
      </c>
      <c r="O17" s="28">
        <f t="shared" si="5"/>
        <v>28.858238812790095</v>
      </c>
      <c r="Q17" s="30"/>
    </row>
    <row r="18" spans="1:17" ht="16.5" x14ac:dyDescent="0.3">
      <c r="A18" s="1" t="s">
        <v>16</v>
      </c>
      <c r="B18" s="31" t="s">
        <v>27</v>
      </c>
      <c r="C18" s="60">
        <v>1073707399</v>
      </c>
      <c r="D18" s="61">
        <v>1149167676</v>
      </c>
      <c r="E18" s="62">
        <f t="shared" si="0"/>
        <v>75460277</v>
      </c>
      <c r="F18" s="60">
        <v>1057434054</v>
      </c>
      <c r="G18" s="61">
        <v>1230149594</v>
      </c>
      <c r="H18" s="62">
        <f t="shared" si="1"/>
        <v>172715540</v>
      </c>
      <c r="I18" s="62">
        <v>1324395312</v>
      </c>
      <c r="J18" s="40">
        <f t="shared" si="2"/>
        <v>7.0280112692042653</v>
      </c>
      <c r="K18" s="33">
        <f t="shared" si="3"/>
        <v>16.333457329718264</v>
      </c>
      <c r="L18" s="83">
        <v>75460277</v>
      </c>
      <c r="M18" s="81">
        <v>172715540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-51583451</v>
      </c>
      <c r="D19" s="67">
        <v>414039</v>
      </c>
      <c r="E19" s="68">
        <f t="shared" si="0"/>
        <v>51997490</v>
      </c>
      <c r="F19" s="69">
        <v>12738483</v>
      </c>
      <c r="G19" s="70">
        <v>3270189</v>
      </c>
      <c r="H19" s="71">
        <f t="shared" si="1"/>
        <v>-9468294</v>
      </c>
      <c r="I19" s="71">
        <v>6192923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-9076000</v>
      </c>
      <c r="M22" s="79">
        <v>5542000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2400000</v>
      </c>
      <c r="E23" s="59">
        <f t="shared" si="0"/>
        <v>2400000</v>
      </c>
      <c r="F23" s="57">
        <v>0</v>
      </c>
      <c r="G23" s="58">
        <v>8500000</v>
      </c>
      <c r="H23" s="59">
        <f t="shared" si="1"/>
        <v>8500000</v>
      </c>
      <c r="I23" s="59">
        <v>13700000</v>
      </c>
      <c r="J23" s="27">
        <f t="shared" si="2"/>
        <v>0</v>
      </c>
      <c r="K23" s="28">
        <f t="shared" si="3"/>
        <v>0</v>
      </c>
      <c r="L23" s="78">
        <v>-9076000</v>
      </c>
      <c r="M23" s="79">
        <v>5542000</v>
      </c>
      <c r="N23" s="29">
        <f t="shared" si="4"/>
        <v>-26.443367122080215</v>
      </c>
      <c r="O23" s="28">
        <f t="shared" si="5"/>
        <v>153.37423312883436</v>
      </c>
      <c r="Q23" s="30"/>
    </row>
    <row r="24" spans="1:17" x14ac:dyDescent="0.2">
      <c r="A24" s="4" t="s">
        <v>16</v>
      </c>
      <c r="B24" s="26" t="s">
        <v>32</v>
      </c>
      <c r="C24" s="57">
        <v>124986000</v>
      </c>
      <c r="D24" s="58">
        <v>113510000</v>
      </c>
      <c r="E24" s="59">
        <f t="shared" si="0"/>
        <v>-11476000</v>
      </c>
      <c r="F24" s="57">
        <v>134387000</v>
      </c>
      <c r="G24" s="58">
        <v>131429000</v>
      </c>
      <c r="H24" s="59">
        <f t="shared" si="1"/>
        <v>-2958000</v>
      </c>
      <c r="I24" s="59">
        <v>127265807</v>
      </c>
      <c r="J24" s="27">
        <f t="shared" si="2"/>
        <v>-9.1818283647768553</v>
      </c>
      <c r="K24" s="28">
        <f t="shared" si="3"/>
        <v>-2.2011057617180234</v>
      </c>
      <c r="L24" s="78">
        <v>-9076000</v>
      </c>
      <c r="M24" s="79">
        <v>5542000</v>
      </c>
      <c r="N24" s="29">
        <f t="shared" si="4"/>
        <v>126.44336712208022</v>
      </c>
      <c r="O24" s="28">
        <f t="shared" si="5"/>
        <v>-53.374233128834362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-9076000</v>
      </c>
      <c r="M25" s="79">
        <v>5542000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124986000</v>
      </c>
      <c r="D26" s="61">
        <v>115910000</v>
      </c>
      <c r="E26" s="62">
        <f t="shared" si="0"/>
        <v>-9076000</v>
      </c>
      <c r="F26" s="60">
        <v>134387000</v>
      </c>
      <c r="G26" s="61">
        <v>139929000</v>
      </c>
      <c r="H26" s="62">
        <f t="shared" si="1"/>
        <v>5542000</v>
      </c>
      <c r="I26" s="62">
        <v>140965807</v>
      </c>
      <c r="J26" s="40">
        <f t="shared" si="2"/>
        <v>-7.2616133006896773</v>
      </c>
      <c r="K26" s="33">
        <f t="shared" si="3"/>
        <v>4.1239107949429625</v>
      </c>
      <c r="L26" s="83">
        <v>-9076000</v>
      </c>
      <c r="M26" s="81">
        <v>5542000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84780169</v>
      </c>
      <c r="D28" s="58">
        <v>102357065</v>
      </c>
      <c r="E28" s="59">
        <f t="shared" si="0"/>
        <v>17576896</v>
      </c>
      <c r="F28" s="57">
        <v>111459784</v>
      </c>
      <c r="G28" s="58">
        <v>92089364</v>
      </c>
      <c r="H28" s="59">
        <f t="shared" si="1"/>
        <v>-19370420</v>
      </c>
      <c r="I28" s="59">
        <v>87000000</v>
      </c>
      <c r="J28" s="27">
        <f t="shared" si="2"/>
        <v>20.732320078295668</v>
      </c>
      <c r="K28" s="28">
        <f t="shared" si="3"/>
        <v>-17.378842219898793</v>
      </c>
      <c r="L28" s="78">
        <v>-9076000</v>
      </c>
      <c r="M28" s="79">
        <v>5542000</v>
      </c>
      <c r="N28" s="29">
        <f t="shared" si="4"/>
        <v>-193.663464081093</v>
      </c>
      <c r="O28" s="28">
        <f t="shared" si="5"/>
        <v>-349.52038975099242</v>
      </c>
      <c r="Q28" s="30"/>
    </row>
    <row r="29" spans="1:17" x14ac:dyDescent="0.2">
      <c r="A29" s="4" t="s">
        <v>16</v>
      </c>
      <c r="B29" s="26" t="s">
        <v>36</v>
      </c>
      <c r="C29" s="57">
        <v>8500000</v>
      </c>
      <c r="D29" s="58">
        <v>0</v>
      </c>
      <c r="E29" s="59">
        <f t="shared" si="0"/>
        <v>-8500000</v>
      </c>
      <c r="F29" s="57">
        <v>5000000</v>
      </c>
      <c r="G29" s="58">
        <v>3000000</v>
      </c>
      <c r="H29" s="59">
        <f t="shared" si="1"/>
        <v>-2000000</v>
      </c>
      <c r="I29" s="59">
        <v>3500000</v>
      </c>
      <c r="J29" s="27">
        <f t="shared" si="2"/>
        <v>-100</v>
      </c>
      <c r="K29" s="28">
        <f t="shared" si="3"/>
        <v>-40</v>
      </c>
      <c r="L29" s="78">
        <v>-9076000</v>
      </c>
      <c r="M29" s="79">
        <v>5542000</v>
      </c>
      <c r="N29" s="29">
        <f t="shared" si="4"/>
        <v>93.653591890700753</v>
      </c>
      <c r="O29" s="28">
        <f t="shared" si="5"/>
        <v>-36.088054853843374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-9076000</v>
      </c>
      <c r="M30" s="79">
        <v>5542000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21073976</v>
      </c>
      <c r="D31" s="58">
        <v>3824876</v>
      </c>
      <c r="E31" s="59">
        <f t="shared" si="0"/>
        <v>-17249100</v>
      </c>
      <c r="F31" s="57">
        <v>4878562</v>
      </c>
      <c r="G31" s="58">
        <v>28844150</v>
      </c>
      <c r="H31" s="59">
        <f t="shared" si="1"/>
        <v>23965588</v>
      </c>
      <c r="I31" s="59">
        <v>24334128</v>
      </c>
      <c r="J31" s="27">
        <f t="shared" si="2"/>
        <v>-81.850240315353872</v>
      </c>
      <c r="K31" s="28">
        <f t="shared" si="3"/>
        <v>491.24287033761175</v>
      </c>
      <c r="L31" s="78">
        <v>-9076000</v>
      </c>
      <c r="M31" s="79">
        <v>5542000</v>
      </c>
      <c r="N31" s="29">
        <f t="shared" si="4"/>
        <v>190.05178492728075</v>
      </c>
      <c r="O31" s="28">
        <f t="shared" si="5"/>
        <v>432.43572717430527</v>
      </c>
      <c r="Q31" s="30"/>
    </row>
    <row r="32" spans="1:17" x14ac:dyDescent="0.2">
      <c r="A32" s="4" t="s">
        <v>16</v>
      </c>
      <c r="B32" s="26" t="s">
        <v>39</v>
      </c>
      <c r="C32" s="57">
        <v>10631855</v>
      </c>
      <c r="D32" s="58">
        <v>9728059</v>
      </c>
      <c r="E32" s="59">
        <f t="shared" si="0"/>
        <v>-903796</v>
      </c>
      <c r="F32" s="57">
        <v>13048654</v>
      </c>
      <c r="G32" s="58">
        <v>15995486</v>
      </c>
      <c r="H32" s="59">
        <f t="shared" si="1"/>
        <v>2946832</v>
      </c>
      <c r="I32" s="59">
        <v>26131679</v>
      </c>
      <c r="J32" s="27">
        <f t="shared" si="2"/>
        <v>-8.5008307581320466</v>
      </c>
      <c r="K32" s="28">
        <f t="shared" si="3"/>
        <v>22.58341741607985</v>
      </c>
      <c r="L32" s="78">
        <v>-9076000</v>
      </c>
      <c r="M32" s="79">
        <v>5542000</v>
      </c>
      <c r="N32" s="29">
        <f t="shared" si="4"/>
        <v>9.9580872631115014</v>
      </c>
      <c r="O32" s="28">
        <f t="shared" si="5"/>
        <v>53.17271743053049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124986000</v>
      </c>
      <c r="D33" s="76">
        <v>115910000</v>
      </c>
      <c r="E33" s="77">
        <f t="shared" si="0"/>
        <v>-9076000</v>
      </c>
      <c r="F33" s="75">
        <v>134387000</v>
      </c>
      <c r="G33" s="76">
        <v>139929000</v>
      </c>
      <c r="H33" s="77">
        <f t="shared" si="1"/>
        <v>5542000</v>
      </c>
      <c r="I33" s="77">
        <v>140965807</v>
      </c>
      <c r="J33" s="53">
        <f t="shared" si="2"/>
        <v>-7.2616133006896773</v>
      </c>
      <c r="K33" s="54">
        <f t="shared" si="3"/>
        <v>4.1239107949429625</v>
      </c>
      <c r="L33" s="90">
        <v>-9076000</v>
      </c>
      <c r="M33" s="91">
        <v>5542000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16599240</v>
      </c>
      <c r="D8" s="58">
        <v>18899999</v>
      </c>
      <c r="E8" s="59">
        <f>$D8       -$C8</f>
        <v>2300759</v>
      </c>
      <c r="F8" s="57">
        <v>17429202</v>
      </c>
      <c r="G8" s="58">
        <v>19845000</v>
      </c>
      <c r="H8" s="59">
        <f>$G8       -$F8</f>
        <v>2415798</v>
      </c>
      <c r="I8" s="59">
        <v>20837250</v>
      </c>
      <c r="J8" s="27">
        <f>IF(($C8       =0),0,(($E8       /$C8       )*100))</f>
        <v>13.860628558897877</v>
      </c>
      <c r="K8" s="28">
        <f>IF(($F8       =0),0,(($H8       /$F8       )*100))</f>
        <v>13.860634583270077</v>
      </c>
      <c r="L8" s="78">
        <v>-62020591</v>
      </c>
      <c r="M8" s="79">
        <v>-65049769</v>
      </c>
      <c r="N8" s="29">
        <f>IF(($L8       =0),0,(($E8       /$L8       )*100))</f>
        <v>-3.7096695837677522</v>
      </c>
      <c r="O8" s="28">
        <f>IF(($M8       =0),0,(($H8       /$M8       )*100))</f>
        <v>-3.7137687606546304</v>
      </c>
      <c r="Q8" s="30"/>
    </row>
    <row r="9" spans="1:17" x14ac:dyDescent="0.2">
      <c r="A9" s="1" t="s">
        <v>16</v>
      </c>
      <c r="B9" s="26" t="s">
        <v>19</v>
      </c>
      <c r="C9" s="57">
        <v>260984721</v>
      </c>
      <c r="D9" s="58">
        <v>196857174</v>
      </c>
      <c r="E9" s="59">
        <f>$D9       -$C9</f>
        <v>-64127547</v>
      </c>
      <c r="F9" s="57">
        <v>271361632</v>
      </c>
      <c r="G9" s="58">
        <v>202612890</v>
      </c>
      <c r="H9" s="59">
        <f>$G9       -$F9</f>
        <v>-68748742</v>
      </c>
      <c r="I9" s="59">
        <v>208541277</v>
      </c>
      <c r="J9" s="27">
        <f>IF(($C9       =0),0,(($E9       /$C9       )*100))</f>
        <v>-24.571379793532049</v>
      </c>
      <c r="K9" s="28">
        <f>IF(($F9       =0),0,(($H9       /$F9       )*100))</f>
        <v>-25.334731919654729</v>
      </c>
      <c r="L9" s="78">
        <v>-62020591</v>
      </c>
      <c r="M9" s="79">
        <v>-65049769</v>
      </c>
      <c r="N9" s="29">
        <f>IF(($L9       =0),0,(($E9       /$L9       )*100))</f>
        <v>103.39718787910293</v>
      </c>
      <c r="O9" s="28">
        <f>IF(($M9       =0),0,(($H9       /$M9       )*100))</f>
        <v>105.68637376713821</v>
      </c>
      <c r="Q9" s="30"/>
    </row>
    <row r="10" spans="1:17" x14ac:dyDescent="0.2">
      <c r="A10" s="1" t="s">
        <v>16</v>
      </c>
      <c r="B10" s="26" t="s">
        <v>20</v>
      </c>
      <c r="C10" s="57">
        <v>244131301</v>
      </c>
      <c r="D10" s="58">
        <v>243937498</v>
      </c>
      <c r="E10" s="59">
        <f t="shared" ref="E10:E33" si="0">$D10      -$C10</f>
        <v>-193803</v>
      </c>
      <c r="F10" s="57">
        <v>249461391</v>
      </c>
      <c r="G10" s="58">
        <v>250744566</v>
      </c>
      <c r="H10" s="59">
        <f t="shared" ref="H10:H33" si="1">$G10      -$F10</f>
        <v>1283175</v>
      </c>
      <c r="I10" s="59">
        <v>257724603</v>
      </c>
      <c r="J10" s="27">
        <f t="shared" ref="J10:J33" si="2">IF(($C10      =0),0,(($E10      /$C10      )*100))</f>
        <v>-7.938474059088392E-2</v>
      </c>
      <c r="K10" s="28">
        <f t="shared" ref="K10:K33" si="3">IF(($F10      =0),0,(($H10      /$F10      )*100))</f>
        <v>0.51437819490070913</v>
      </c>
      <c r="L10" s="78">
        <v>-62020591</v>
      </c>
      <c r="M10" s="79">
        <v>-65049769</v>
      </c>
      <c r="N10" s="29">
        <f t="shared" ref="N10:N33" si="4">IF(($L10      =0),0,(($E10      /$L10      )*100))</f>
        <v>0.31248170466482655</v>
      </c>
      <c r="O10" s="28">
        <f t="shared" ref="O10:O33" si="5">IF(($M10      =0),0,(($H10      /$M10      )*100))</f>
        <v>-1.9726050064835743</v>
      </c>
      <c r="Q10" s="30"/>
    </row>
    <row r="11" spans="1:17" ht="16.5" x14ac:dyDescent="0.3">
      <c r="A11" s="4" t="s">
        <v>16</v>
      </c>
      <c r="B11" s="31" t="s">
        <v>21</v>
      </c>
      <c r="C11" s="60">
        <v>521715262</v>
      </c>
      <c r="D11" s="61">
        <v>459694671</v>
      </c>
      <c r="E11" s="62">
        <f t="shared" si="0"/>
        <v>-62020591</v>
      </c>
      <c r="F11" s="60">
        <v>538252225</v>
      </c>
      <c r="G11" s="61">
        <v>473202456</v>
      </c>
      <c r="H11" s="62">
        <f t="shared" si="1"/>
        <v>-65049769</v>
      </c>
      <c r="I11" s="62">
        <v>487103130</v>
      </c>
      <c r="J11" s="32">
        <f t="shared" si="2"/>
        <v>-11.887823783847825</v>
      </c>
      <c r="K11" s="33">
        <f t="shared" si="3"/>
        <v>-12.08536927088411</v>
      </c>
      <c r="L11" s="80">
        <v>-62020591</v>
      </c>
      <c r="M11" s="81">
        <v>-65049769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169844722</v>
      </c>
      <c r="D13" s="58">
        <v>168399911</v>
      </c>
      <c r="E13" s="59">
        <f t="shared" si="0"/>
        <v>-1444811</v>
      </c>
      <c r="F13" s="57">
        <v>179695722</v>
      </c>
      <c r="G13" s="58">
        <v>176146314</v>
      </c>
      <c r="H13" s="59">
        <f t="shared" si="1"/>
        <v>-3549408</v>
      </c>
      <c r="I13" s="59">
        <v>184249041</v>
      </c>
      <c r="J13" s="27">
        <f t="shared" si="2"/>
        <v>-0.85066582169094418</v>
      </c>
      <c r="K13" s="28">
        <f t="shared" si="3"/>
        <v>-1.975232331908269</v>
      </c>
      <c r="L13" s="78">
        <v>-30622441</v>
      </c>
      <c r="M13" s="79">
        <v>-36806530</v>
      </c>
      <c r="N13" s="29">
        <f t="shared" si="4"/>
        <v>4.7181444483801922</v>
      </c>
      <c r="O13" s="28">
        <f t="shared" si="5"/>
        <v>9.6434192519642572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85442449</v>
      </c>
      <c r="E14" s="59">
        <f t="shared" si="0"/>
        <v>85442449</v>
      </c>
      <c r="F14" s="57">
        <v>0</v>
      </c>
      <c r="G14" s="58">
        <v>89714572</v>
      </c>
      <c r="H14" s="59">
        <f t="shared" si="1"/>
        <v>89714572</v>
      </c>
      <c r="I14" s="59">
        <v>94200299</v>
      </c>
      <c r="J14" s="27">
        <f t="shared" si="2"/>
        <v>0</v>
      </c>
      <c r="K14" s="28">
        <f t="shared" si="3"/>
        <v>0</v>
      </c>
      <c r="L14" s="78">
        <v>-30622441</v>
      </c>
      <c r="M14" s="79">
        <v>-36806530</v>
      </c>
      <c r="N14" s="29">
        <f t="shared" si="4"/>
        <v>-279.01906644215597</v>
      </c>
      <c r="O14" s="28">
        <f t="shared" si="5"/>
        <v>-243.74634609673879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-30622441</v>
      </c>
      <c r="M15" s="79">
        <v>-36806530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105670590</v>
      </c>
      <c r="D16" s="58">
        <v>105000000</v>
      </c>
      <c r="E16" s="59">
        <f t="shared" si="0"/>
        <v>-670590</v>
      </c>
      <c r="F16" s="57">
        <v>120464473</v>
      </c>
      <c r="G16" s="58">
        <v>120813000</v>
      </c>
      <c r="H16" s="59">
        <f t="shared" si="1"/>
        <v>348527</v>
      </c>
      <c r="I16" s="59">
        <v>126370398</v>
      </c>
      <c r="J16" s="27">
        <f t="shared" si="2"/>
        <v>-0.63460419781890121</v>
      </c>
      <c r="K16" s="28">
        <f t="shared" si="3"/>
        <v>0.28931932487680412</v>
      </c>
      <c r="L16" s="78">
        <v>-30622441</v>
      </c>
      <c r="M16" s="79">
        <v>-36806530</v>
      </c>
      <c r="N16" s="29">
        <f t="shared" si="4"/>
        <v>2.1898646159527257</v>
      </c>
      <c r="O16" s="28">
        <f t="shared" si="5"/>
        <v>-0.94691621296547102</v>
      </c>
      <c r="Q16" s="30"/>
    </row>
    <row r="17" spans="1:17" x14ac:dyDescent="0.2">
      <c r="A17" s="1" t="s">
        <v>16</v>
      </c>
      <c r="B17" s="26" t="s">
        <v>26</v>
      </c>
      <c r="C17" s="57">
        <v>393017716</v>
      </c>
      <c r="D17" s="58">
        <v>279068227</v>
      </c>
      <c r="E17" s="59">
        <f t="shared" si="0"/>
        <v>-113949489</v>
      </c>
      <c r="F17" s="57">
        <v>418552209</v>
      </c>
      <c r="G17" s="58">
        <v>295231988</v>
      </c>
      <c r="H17" s="59">
        <f t="shared" si="1"/>
        <v>-123320221</v>
      </c>
      <c r="I17" s="59">
        <v>309010691</v>
      </c>
      <c r="J17" s="39">
        <f t="shared" si="2"/>
        <v>-28.993473922686984</v>
      </c>
      <c r="K17" s="28">
        <f t="shared" si="3"/>
        <v>-29.463521718027774</v>
      </c>
      <c r="L17" s="82">
        <v>-30622441</v>
      </c>
      <c r="M17" s="79">
        <v>-36806530</v>
      </c>
      <c r="N17" s="29">
        <f t="shared" si="4"/>
        <v>372.11105737782304</v>
      </c>
      <c r="O17" s="28">
        <f t="shared" si="5"/>
        <v>335.04984305774002</v>
      </c>
      <c r="Q17" s="30"/>
    </row>
    <row r="18" spans="1:17" ht="16.5" x14ac:dyDescent="0.3">
      <c r="A18" s="1" t="s">
        <v>16</v>
      </c>
      <c r="B18" s="31" t="s">
        <v>27</v>
      </c>
      <c r="C18" s="60">
        <v>668533028</v>
      </c>
      <c r="D18" s="61">
        <v>637910587</v>
      </c>
      <c r="E18" s="62">
        <f t="shared" si="0"/>
        <v>-30622441</v>
      </c>
      <c r="F18" s="60">
        <v>718712404</v>
      </c>
      <c r="G18" s="61">
        <v>681905874</v>
      </c>
      <c r="H18" s="62">
        <f t="shared" si="1"/>
        <v>-36806530</v>
      </c>
      <c r="I18" s="62">
        <v>713830429</v>
      </c>
      <c r="J18" s="40">
        <f t="shared" si="2"/>
        <v>-4.5805427282494708</v>
      </c>
      <c r="K18" s="33">
        <f t="shared" si="3"/>
        <v>-5.1211763975622162</v>
      </c>
      <c r="L18" s="83">
        <v>-30622441</v>
      </c>
      <c r="M18" s="81">
        <v>-36806530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-146817766</v>
      </c>
      <c r="D19" s="67">
        <v>-178215916</v>
      </c>
      <c r="E19" s="68">
        <f t="shared" si="0"/>
        <v>-31398150</v>
      </c>
      <c r="F19" s="69">
        <v>-180460179</v>
      </c>
      <c r="G19" s="70">
        <v>-208703418</v>
      </c>
      <c r="H19" s="71">
        <f t="shared" si="1"/>
        <v>-28243239</v>
      </c>
      <c r="I19" s="71">
        <v>-226727299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-58766001</v>
      </c>
      <c r="M22" s="79">
        <v>-93821400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12190000</v>
      </c>
      <c r="D23" s="58">
        <v>3100000</v>
      </c>
      <c r="E23" s="59">
        <f t="shared" si="0"/>
        <v>-9090000</v>
      </c>
      <c r="F23" s="57">
        <v>12921400</v>
      </c>
      <c r="G23" s="58">
        <v>0</v>
      </c>
      <c r="H23" s="59">
        <f t="shared" si="1"/>
        <v>-12921400</v>
      </c>
      <c r="I23" s="59">
        <v>0</v>
      </c>
      <c r="J23" s="27">
        <f t="shared" si="2"/>
        <v>-74.569319114027891</v>
      </c>
      <c r="K23" s="28">
        <f t="shared" si="3"/>
        <v>-100</v>
      </c>
      <c r="L23" s="78">
        <v>-58766001</v>
      </c>
      <c r="M23" s="79">
        <v>-93821400</v>
      </c>
      <c r="N23" s="29">
        <f t="shared" si="4"/>
        <v>15.468127565801185</v>
      </c>
      <c r="O23" s="28">
        <f t="shared" si="5"/>
        <v>13.772337654309144</v>
      </c>
      <c r="Q23" s="30"/>
    </row>
    <row r="24" spans="1:17" x14ac:dyDescent="0.2">
      <c r="A24" s="4" t="s">
        <v>16</v>
      </c>
      <c r="B24" s="26" t="s">
        <v>32</v>
      </c>
      <c r="C24" s="57">
        <v>180825000</v>
      </c>
      <c r="D24" s="58">
        <v>131148999</v>
      </c>
      <c r="E24" s="59">
        <f t="shared" si="0"/>
        <v>-49676001</v>
      </c>
      <c r="F24" s="57">
        <v>246567000</v>
      </c>
      <c r="G24" s="58">
        <v>165667000</v>
      </c>
      <c r="H24" s="59">
        <f t="shared" si="1"/>
        <v>-80900000</v>
      </c>
      <c r="I24" s="59">
        <v>218511000</v>
      </c>
      <c r="J24" s="27">
        <f t="shared" si="2"/>
        <v>-27.471865615926998</v>
      </c>
      <c r="K24" s="28">
        <f t="shared" si="3"/>
        <v>-32.810554534872878</v>
      </c>
      <c r="L24" s="78">
        <v>-58766001</v>
      </c>
      <c r="M24" s="79">
        <v>-93821400</v>
      </c>
      <c r="N24" s="29">
        <f t="shared" si="4"/>
        <v>84.531872434198817</v>
      </c>
      <c r="O24" s="28">
        <f t="shared" si="5"/>
        <v>86.22766234569086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-58766001</v>
      </c>
      <c r="M25" s="79">
        <v>-93821400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193015000</v>
      </c>
      <c r="D26" s="61">
        <v>134248999</v>
      </c>
      <c r="E26" s="62">
        <f t="shared" si="0"/>
        <v>-58766001</v>
      </c>
      <c r="F26" s="60">
        <v>259488400</v>
      </c>
      <c r="G26" s="61">
        <v>165667000</v>
      </c>
      <c r="H26" s="62">
        <f t="shared" si="1"/>
        <v>-93821400</v>
      </c>
      <c r="I26" s="62">
        <v>218511000</v>
      </c>
      <c r="J26" s="40">
        <f t="shared" si="2"/>
        <v>-30.446338885578839</v>
      </c>
      <c r="K26" s="33">
        <f t="shared" si="3"/>
        <v>-36.15629831622531</v>
      </c>
      <c r="L26" s="83">
        <v>-58766001</v>
      </c>
      <c r="M26" s="81">
        <v>-93821400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86269746</v>
      </c>
      <c r="E28" s="59">
        <f t="shared" si="0"/>
        <v>86269746</v>
      </c>
      <c r="F28" s="57">
        <v>0</v>
      </c>
      <c r="G28" s="58">
        <v>110000000</v>
      </c>
      <c r="H28" s="59">
        <f t="shared" si="1"/>
        <v>110000000</v>
      </c>
      <c r="I28" s="59">
        <v>160570000</v>
      </c>
      <c r="J28" s="27">
        <f t="shared" si="2"/>
        <v>0</v>
      </c>
      <c r="K28" s="28">
        <f t="shared" si="3"/>
        <v>0</v>
      </c>
      <c r="L28" s="78">
        <v>-58766001</v>
      </c>
      <c r="M28" s="79">
        <v>-93821400</v>
      </c>
      <c r="N28" s="29">
        <f t="shared" si="4"/>
        <v>-146.80213819551886</v>
      </c>
      <c r="O28" s="28">
        <f t="shared" si="5"/>
        <v>-117.24404027226198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7183000</v>
      </c>
      <c r="E29" s="59">
        <f t="shared" si="0"/>
        <v>7183000</v>
      </c>
      <c r="F29" s="57">
        <v>1000000</v>
      </c>
      <c r="G29" s="58">
        <v>5000000</v>
      </c>
      <c r="H29" s="59">
        <f t="shared" si="1"/>
        <v>4000000</v>
      </c>
      <c r="I29" s="59">
        <v>4000000</v>
      </c>
      <c r="J29" s="27">
        <f t="shared" si="2"/>
        <v>0</v>
      </c>
      <c r="K29" s="28">
        <f t="shared" si="3"/>
        <v>400</v>
      </c>
      <c r="L29" s="78">
        <v>-58766001</v>
      </c>
      <c r="M29" s="79">
        <v>-93821400</v>
      </c>
      <c r="N29" s="29">
        <f t="shared" si="4"/>
        <v>-12.223053938960387</v>
      </c>
      <c r="O29" s="28">
        <f t="shared" si="5"/>
        <v>-4.2634196462640714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-58766001</v>
      </c>
      <c r="M30" s="79">
        <v>-93821400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14071314</v>
      </c>
      <c r="E31" s="59">
        <f t="shared" si="0"/>
        <v>14071314</v>
      </c>
      <c r="F31" s="57">
        <v>0</v>
      </c>
      <c r="G31" s="58">
        <v>30219000</v>
      </c>
      <c r="H31" s="59">
        <f t="shared" si="1"/>
        <v>30219000</v>
      </c>
      <c r="I31" s="59">
        <v>32552000</v>
      </c>
      <c r="J31" s="27">
        <f t="shared" si="2"/>
        <v>0</v>
      </c>
      <c r="K31" s="28">
        <f t="shared" si="3"/>
        <v>0</v>
      </c>
      <c r="L31" s="78">
        <v>-58766001</v>
      </c>
      <c r="M31" s="79">
        <v>-93821400</v>
      </c>
      <c r="N31" s="29">
        <f t="shared" si="4"/>
        <v>-23.944651261875041</v>
      </c>
      <c r="O31" s="28">
        <f t="shared" si="5"/>
        <v>-32.209069572613494</v>
      </c>
      <c r="Q31" s="30"/>
    </row>
    <row r="32" spans="1:17" x14ac:dyDescent="0.2">
      <c r="A32" s="4" t="s">
        <v>16</v>
      </c>
      <c r="B32" s="26" t="s">
        <v>39</v>
      </c>
      <c r="C32" s="57">
        <v>193015000</v>
      </c>
      <c r="D32" s="58">
        <v>26724939</v>
      </c>
      <c r="E32" s="59">
        <f t="shared" si="0"/>
        <v>-166290061</v>
      </c>
      <c r="F32" s="57">
        <v>258488400</v>
      </c>
      <c r="G32" s="58">
        <v>20448000</v>
      </c>
      <c r="H32" s="59">
        <f t="shared" si="1"/>
        <v>-238040400</v>
      </c>
      <c r="I32" s="59">
        <v>21389000</v>
      </c>
      <c r="J32" s="27">
        <f t="shared" si="2"/>
        <v>-86.153957464445767</v>
      </c>
      <c r="K32" s="28">
        <f t="shared" si="3"/>
        <v>-92.089393566597195</v>
      </c>
      <c r="L32" s="78">
        <v>-58766001</v>
      </c>
      <c r="M32" s="79">
        <v>-93821400</v>
      </c>
      <c r="N32" s="29">
        <f t="shared" si="4"/>
        <v>282.96984339635429</v>
      </c>
      <c r="O32" s="28">
        <f t="shared" si="5"/>
        <v>253.71652949113957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193015000</v>
      </c>
      <c r="D33" s="76">
        <v>134248999</v>
      </c>
      <c r="E33" s="77">
        <f t="shared" si="0"/>
        <v>-58766001</v>
      </c>
      <c r="F33" s="75">
        <v>259488400</v>
      </c>
      <c r="G33" s="76">
        <v>165667000</v>
      </c>
      <c r="H33" s="77">
        <f t="shared" si="1"/>
        <v>-93821400</v>
      </c>
      <c r="I33" s="77">
        <v>218511000</v>
      </c>
      <c r="J33" s="53">
        <f t="shared" si="2"/>
        <v>-30.446338885578839</v>
      </c>
      <c r="K33" s="54">
        <f t="shared" si="3"/>
        <v>-36.15629831622531</v>
      </c>
      <c r="L33" s="90">
        <v>-58766001</v>
      </c>
      <c r="M33" s="91">
        <v>-93821400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137535006</v>
      </c>
      <c r="D8" s="58">
        <v>115244000</v>
      </c>
      <c r="E8" s="59">
        <f>$D8       -$C8</f>
        <v>-22291006</v>
      </c>
      <c r="F8" s="57">
        <v>147162457</v>
      </c>
      <c r="G8" s="58">
        <v>122158639</v>
      </c>
      <c r="H8" s="59">
        <f>$G8       -$F8</f>
        <v>-25003818</v>
      </c>
      <c r="I8" s="59">
        <v>129488157</v>
      </c>
      <c r="J8" s="27">
        <f>IF(($C8       =0),0,(($E8       /$C8       )*100))</f>
        <v>-16.207514470897685</v>
      </c>
      <c r="K8" s="28">
        <f>IF(($F8       =0),0,(($H8       /$F8       )*100))</f>
        <v>-16.990622818970738</v>
      </c>
      <c r="L8" s="78">
        <v>-169467879</v>
      </c>
      <c r="M8" s="79">
        <v>-185324993</v>
      </c>
      <c r="N8" s="29">
        <f>IF(($L8       =0),0,(($E8       /$L8       )*100))</f>
        <v>13.15352864007934</v>
      </c>
      <c r="O8" s="28">
        <f>IF(($M8       =0),0,(($H8       /$M8       )*100))</f>
        <v>13.491875863715801</v>
      </c>
      <c r="Q8" s="30"/>
    </row>
    <row r="9" spans="1:17" x14ac:dyDescent="0.2">
      <c r="A9" s="1" t="s">
        <v>16</v>
      </c>
      <c r="B9" s="26" t="s">
        <v>19</v>
      </c>
      <c r="C9" s="57">
        <v>801427028</v>
      </c>
      <c r="D9" s="58">
        <v>651816008</v>
      </c>
      <c r="E9" s="59">
        <f>$D9       -$C9</f>
        <v>-149611020</v>
      </c>
      <c r="F9" s="57">
        <v>872152572</v>
      </c>
      <c r="G9" s="58">
        <v>707557586</v>
      </c>
      <c r="H9" s="59">
        <f>$G9       -$F9</f>
        <v>-164594986</v>
      </c>
      <c r="I9" s="59">
        <v>757880852</v>
      </c>
      <c r="J9" s="27">
        <f>IF(($C9       =0),0,(($E9       /$C9       )*100))</f>
        <v>-18.668077663085754</v>
      </c>
      <c r="K9" s="28">
        <f>IF(($F9       =0),0,(($H9       /$F9       )*100))</f>
        <v>-18.872269747775277</v>
      </c>
      <c r="L9" s="78">
        <v>-169467879</v>
      </c>
      <c r="M9" s="79">
        <v>-185324993</v>
      </c>
      <c r="N9" s="29">
        <f>IF(($L9       =0),0,(($E9       /$L9       )*100))</f>
        <v>88.282818480309174</v>
      </c>
      <c r="O9" s="28">
        <f>IF(($M9       =0),0,(($H9       /$M9       )*100))</f>
        <v>88.814241045189192</v>
      </c>
      <c r="Q9" s="30"/>
    </row>
    <row r="10" spans="1:17" x14ac:dyDescent="0.2">
      <c r="A10" s="1" t="s">
        <v>16</v>
      </c>
      <c r="B10" s="26" t="s">
        <v>20</v>
      </c>
      <c r="C10" s="57">
        <v>908196769</v>
      </c>
      <c r="D10" s="58">
        <v>910630916</v>
      </c>
      <c r="E10" s="59">
        <f t="shared" ref="E10:E33" si="0">$D10      -$C10</f>
        <v>2434147</v>
      </c>
      <c r="F10" s="57">
        <v>929883941</v>
      </c>
      <c r="G10" s="58">
        <v>934157752</v>
      </c>
      <c r="H10" s="59">
        <f t="shared" ref="H10:H33" si="1">$G10      -$F10</f>
        <v>4273811</v>
      </c>
      <c r="I10" s="59">
        <v>951784306</v>
      </c>
      <c r="J10" s="27">
        <f t="shared" ref="J10:J33" si="2">IF(($C10      =0),0,(($E10      /$C10      )*100))</f>
        <v>0.26801978195542336</v>
      </c>
      <c r="K10" s="28">
        <f t="shared" ref="K10:K33" si="3">IF(($F10      =0),0,(($H10      /$F10      )*100))</f>
        <v>0.45960692636587863</v>
      </c>
      <c r="L10" s="78">
        <v>-169467879</v>
      </c>
      <c r="M10" s="79">
        <v>-185324993</v>
      </c>
      <c r="N10" s="29">
        <f t="shared" ref="N10:N33" si="4">IF(($L10      =0),0,(($E10      /$L10      )*100))</f>
        <v>-1.4363471203885192</v>
      </c>
      <c r="O10" s="28">
        <f t="shared" ref="O10:O33" si="5">IF(($M10      =0),0,(($H10      /$M10      )*100))</f>
        <v>-2.306116908904996</v>
      </c>
      <c r="Q10" s="30"/>
    </row>
    <row r="11" spans="1:17" ht="16.5" x14ac:dyDescent="0.3">
      <c r="A11" s="4" t="s">
        <v>16</v>
      </c>
      <c r="B11" s="31" t="s">
        <v>21</v>
      </c>
      <c r="C11" s="60">
        <v>1847158803</v>
      </c>
      <c r="D11" s="61">
        <v>1677690924</v>
      </c>
      <c r="E11" s="62">
        <f t="shared" si="0"/>
        <v>-169467879</v>
      </c>
      <c r="F11" s="60">
        <v>1949198970</v>
      </c>
      <c r="G11" s="61">
        <v>1763873977</v>
      </c>
      <c r="H11" s="62">
        <f t="shared" si="1"/>
        <v>-185324993</v>
      </c>
      <c r="I11" s="62">
        <v>1839153315</v>
      </c>
      <c r="J11" s="32">
        <f t="shared" si="2"/>
        <v>-9.1745159498341202</v>
      </c>
      <c r="K11" s="33">
        <f t="shared" si="3"/>
        <v>-9.5077514328873267</v>
      </c>
      <c r="L11" s="80">
        <v>-169467879</v>
      </c>
      <c r="M11" s="81">
        <v>-185324993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780465638</v>
      </c>
      <c r="D13" s="58">
        <v>686359249</v>
      </c>
      <c r="E13" s="59">
        <f t="shared" si="0"/>
        <v>-94106389</v>
      </c>
      <c r="F13" s="57">
        <v>825399805</v>
      </c>
      <c r="G13" s="58">
        <v>718029541</v>
      </c>
      <c r="H13" s="59">
        <f t="shared" si="1"/>
        <v>-107370264</v>
      </c>
      <c r="I13" s="59">
        <v>756122533</v>
      </c>
      <c r="J13" s="27">
        <f t="shared" si="2"/>
        <v>-12.057723545799464</v>
      </c>
      <c r="K13" s="28">
        <f t="shared" si="3"/>
        <v>-13.008273487537354</v>
      </c>
      <c r="L13" s="78">
        <v>-288303629</v>
      </c>
      <c r="M13" s="79">
        <v>-259089981</v>
      </c>
      <c r="N13" s="29">
        <f t="shared" si="4"/>
        <v>32.641416733606221</v>
      </c>
      <c r="O13" s="28">
        <f t="shared" si="5"/>
        <v>41.44130297342528</v>
      </c>
      <c r="Q13" s="30"/>
    </row>
    <row r="14" spans="1:17" x14ac:dyDescent="0.2">
      <c r="A14" s="1" t="s">
        <v>16</v>
      </c>
      <c r="B14" s="26" t="s">
        <v>24</v>
      </c>
      <c r="C14" s="57">
        <v>63600000</v>
      </c>
      <c r="D14" s="58">
        <v>0</v>
      </c>
      <c r="E14" s="59">
        <f t="shared" si="0"/>
        <v>-63600000</v>
      </c>
      <c r="F14" s="57">
        <v>67416000</v>
      </c>
      <c r="G14" s="58">
        <v>0</v>
      </c>
      <c r="H14" s="59">
        <f t="shared" si="1"/>
        <v>-67416000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-288303629</v>
      </c>
      <c r="M14" s="79">
        <v>-259089981</v>
      </c>
      <c r="N14" s="29">
        <f t="shared" si="4"/>
        <v>22.060076115101555</v>
      </c>
      <c r="O14" s="28">
        <f t="shared" si="5"/>
        <v>26.020303733782747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-288303629</v>
      </c>
      <c r="M15" s="79">
        <v>-259089981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566854000</v>
      </c>
      <c r="D16" s="58">
        <v>719673028</v>
      </c>
      <c r="E16" s="59">
        <f t="shared" si="0"/>
        <v>152819028</v>
      </c>
      <c r="F16" s="57">
        <v>567865242</v>
      </c>
      <c r="G16" s="58">
        <v>801202824</v>
      </c>
      <c r="H16" s="59">
        <f t="shared" si="1"/>
        <v>233337582</v>
      </c>
      <c r="I16" s="59">
        <v>800837352</v>
      </c>
      <c r="J16" s="27">
        <f t="shared" si="2"/>
        <v>26.959151386424018</v>
      </c>
      <c r="K16" s="28">
        <f t="shared" si="3"/>
        <v>41.090308887051059</v>
      </c>
      <c r="L16" s="78">
        <v>-288303629</v>
      </c>
      <c r="M16" s="79">
        <v>-259089981</v>
      </c>
      <c r="N16" s="29">
        <f t="shared" si="4"/>
        <v>-53.006279709368485</v>
      </c>
      <c r="O16" s="28">
        <f t="shared" si="5"/>
        <v>-90.060441974404242</v>
      </c>
      <c r="Q16" s="30"/>
    </row>
    <row r="17" spans="1:17" x14ac:dyDescent="0.2">
      <c r="A17" s="1" t="s">
        <v>16</v>
      </c>
      <c r="B17" s="26" t="s">
        <v>26</v>
      </c>
      <c r="C17" s="57">
        <v>840974953</v>
      </c>
      <c r="D17" s="58">
        <v>557558685</v>
      </c>
      <c r="E17" s="59">
        <f t="shared" si="0"/>
        <v>-283416268</v>
      </c>
      <c r="F17" s="57">
        <v>880428041</v>
      </c>
      <c r="G17" s="58">
        <v>562786742</v>
      </c>
      <c r="H17" s="59">
        <f t="shared" si="1"/>
        <v>-317641299</v>
      </c>
      <c r="I17" s="59">
        <v>558725388</v>
      </c>
      <c r="J17" s="39">
        <f t="shared" si="2"/>
        <v>-33.700916655005301</v>
      </c>
      <c r="K17" s="28">
        <f t="shared" si="3"/>
        <v>-36.078053424924931</v>
      </c>
      <c r="L17" s="82">
        <v>-288303629</v>
      </c>
      <c r="M17" s="79">
        <v>-259089981</v>
      </c>
      <c r="N17" s="29">
        <f t="shared" si="4"/>
        <v>98.304786860660712</v>
      </c>
      <c r="O17" s="28">
        <f t="shared" si="5"/>
        <v>122.59883526719622</v>
      </c>
      <c r="Q17" s="30"/>
    </row>
    <row r="18" spans="1:17" ht="16.5" x14ac:dyDescent="0.3">
      <c r="A18" s="1" t="s">
        <v>16</v>
      </c>
      <c r="B18" s="31" t="s">
        <v>27</v>
      </c>
      <c r="C18" s="60">
        <v>2251894591</v>
      </c>
      <c r="D18" s="61">
        <v>1963590962</v>
      </c>
      <c r="E18" s="62">
        <f t="shared" si="0"/>
        <v>-288303629</v>
      </c>
      <c r="F18" s="60">
        <v>2341109088</v>
      </c>
      <c r="G18" s="61">
        <v>2082019107</v>
      </c>
      <c r="H18" s="62">
        <f t="shared" si="1"/>
        <v>-259089981</v>
      </c>
      <c r="I18" s="62">
        <v>2115685273</v>
      </c>
      <c r="J18" s="40">
        <f t="shared" si="2"/>
        <v>-12.802714219051117</v>
      </c>
      <c r="K18" s="33">
        <f t="shared" si="3"/>
        <v>-11.06697600415278</v>
      </c>
      <c r="L18" s="83">
        <v>-288303629</v>
      </c>
      <c r="M18" s="81">
        <v>-259089981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-404735788</v>
      </c>
      <c r="D19" s="67">
        <v>-285900038</v>
      </c>
      <c r="E19" s="68">
        <f t="shared" si="0"/>
        <v>118835750</v>
      </c>
      <c r="F19" s="69">
        <v>-391910118</v>
      </c>
      <c r="G19" s="70">
        <v>-318145130</v>
      </c>
      <c r="H19" s="71">
        <f t="shared" si="1"/>
        <v>73764988</v>
      </c>
      <c r="I19" s="71">
        <v>-276531958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-45212451</v>
      </c>
      <c r="M22" s="79">
        <v>-48416296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27552821</v>
      </c>
      <c r="D23" s="58">
        <v>0</v>
      </c>
      <c r="E23" s="59">
        <f t="shared" si="0"/>
        <v>-27552821</v>
      </c>
      <c r="F23" s="57">
        <v>28184294</v>
      </c>
      <c r="G23" s="58">
        <v>0</v>
      </c>
      <c r="H23" s="59">
        <f t="shared" si="1"/>
        <v>-28184294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-45212451</v>
      </c>
      <c r="M23" s="79">
        <v>-48416296</v>
      </c>
      <c r="N23" s="29">
        <f t="shared" si="4"/>
        <v>60.940781555947943</v>
      </c>
      <c r="O23" s="28">
        <f t="shared" si="5"/>
        <v>58.212412614133058</v>
      </c>
      <c r="Q23" s="30"/>
    </row>
    <row r="24" spans="1:17" x14ac:dyDescent="0.2">
      <c r="A24" s="4" t="s">
        <v>16</v>
      </c>
      <c r="B24" s="26" t="s">
        <v>32</v>
      </c>
      <c r="C24" s="57">
        <v>243652476</v>
      </c>
      <c r="D24" s="58">
        <v>225992846</v>
      </c>
      <c r="E24" s="59">
        <f t="shared" si="0"/>
        <v>-17659630</v>
      </c>
      <c r="F24" s="57">
        <v>265628402</v>
      </c>
      <c r="G24" s="58">
        <v>245396400</v>
      </c>
      <c r="H24" s="59">
        <f t="shared" si="1"/>
        <v>-20232002</v>
      </c>
      <c r="I24" s="59">
        <v>277148000</v>
      </c>
      <c r="J24" s="27">
        <f t="shared" si="2"/>
        <v>-7.2478762744032199</v>
      </c>
      <c r="K24" s="28">
        <f t="shared" si="3"/>
        <v>-7.6166561435700695</v>
      </c>
      <c r="L24" s="78">
        <v>-45212451</v>
      </c>
      <c r="M24" s="79">
        <v>-48416296</v>
      </c>
      <c r="N24" s="29">
        <f t="shared" si="4"/>
        <v>39.059218444052057</v>
      </c>
      <c r="O24" s="28">
        <f t="shared" si="5"/>
        <v>41.787587385866942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-45212451</v>
      </c>
      <c r="M25" s="79">
        <v>-48416296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271205297</v>
      </c>
      <c r="D26" s="61">
        <v>225992846</v>
      </c>
      <c r="E26" s="62">
        <f t="shared" si="0"/>
        <v>-45212451</v>
      </c>
      <c r="F26" s="60">
        <v>293812696</v>
      </c>
      <c r="G26" s="61">
        <v>245396400</v>
      </c>
      <c r="H26" s="62">
        <f t="shared" si="1"/>
        <v>-48416296</v>
      </c>
      <c r="I26" s="62">
        <v>277148000</v>
      </c>
      <c r="J26" s="40">
        <f t="shared" si="2"/>
        <v>-16.670932131535764</v>
      </c>
      <c r="K26" s="33">
        <f t="shared" si="3"/>
        <v>-16.47862623336059</v>
      </c>
      <c r="L26" s="83">
        <v>-45212451</v>
      </c>
      <c r="M26" s="81">
        <v>-48416296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79082221</v>
      </c>
      <c r="D28" s="58">
        <v>115146089</v>
      </c>
      <c r="E28" s="59">
        <f t="shared" si="0"/>
        <v>36063868</v>
      </c>
      <c r="F28" s="57">
        <v>93183920</v>
      </c>
      <c r="G28" s="58">
        <v>46278942</v>
      </c>
      <c r="H28" s="59">
        <f t="shared" si="1"/>
        <v>-46904978</v>
      </c>
      <c r="I28" s="59">
        <v>62253413</v>
      </c>
      <c r="J28" s="27">
        <f t="shared" si="2"/>
        <v>45.6030034867129</v>
      </c>
      <c r="K28" s="28">
        <f t="shared" si="3"/>
        <v>-50.335914179184563</v>
      </c>
      <c r="L28" s="78">
        <v>-45212451</v>
      </c>
      <c r="M28" s="79">
        <v>-48416296</v>
      </c>
      <c r="N28" s="29">
        <f t="shared" si="4"/>
        <v>-79.765346054784786</v>
      </c>
      <c r="O28" s="28">
        <f t="shared" si="5"/>
        <v>96.878493142061089</v>
      </c>
      <c r="Q28" s="30"/>
    </row>
    <row r="29" spans="1:17" x14ac:dyDescent="0.2">
      <c r="A29" s="4" t="s">
        <v>16</v>
      </c>
      <c r="B29" s="26" t="s">
        <v>36</v>
      </c>
      <c r="C29" s="57">
        <v>25000000</v>
      </c>
      <c r="D29" s="58">
        <v>1677693</v>
      </c>
      <c r="E29" s="59">
        <f t="shared" si="0"/>
        <v>-23322307</v>
      </c>
      <c r="F29" s="57">
        <v>20000002</v>
      </c>
      <c r="G29" s="58">
        <v>3300000</v>
      </c>
      <c r="H29" s="59">
        <f t="shared" si="1"/>
        <v>-16700002</v>
      </c>
      <c r="I29" s="59">
        <v>3000000</v>
      </c>
      <c r="J29" s="27">
        <f t="shared" si="2"/>
        <v>-93.289228000000008</v>
      </c>
      <c r="K29" s="28">
        <f t="shared" si="3"/>
        <v>-83.500001649999831</v>
      </c>
      <c r="L29" s="78">
        <v>-45212451</v>
      </c>
      <c r="M29" s="79">
        <v>-48416296</v>
      </c>
      <c r="N29" s="29">
        <f t="shared" si="4"/>
        <v>51.583814821275674</v>
      </c>
      <c r="O29" s="28">
        <f t="shared" si="5"/>
        <v>34.492522930709114</v>
      </c>
      <c r="Q29" s="30"/>
    </row>
    <row r="30" spans="1:17" x14ac:dyDescent="0.2">
      <c r="A30" s="4" t="s">
        <v>16</v>
      </c>
      <c r="B30" s="26" t="s">
        <v>37</v>
      </c>
      <c r="C30" s="57">
        <v>2000000</v>
      </c>
      <c r="D30" s="58">
        <v>0</v>
      </c>
      <c r="E30" s="59">
        <f t="shared" si="0"/>
        <v>-2000000</v>
      </c>
      <c r="F30" s="57">
        <v>5000001</v>
      </c>
      <c r="G30" s="58">
        <v>1000000</v>
      </c>
      <c r="H30" s="59">
        <f t="shared" si="1"/>
        <v>-4000001</v>
      </c>
      <c r="I30" s="59">
        <v>1000000</v>
      </c>
      <c r="J30" s="27">
        <f t="shared" si="2"/>
        <v>-100</v>
      </c>
      <c r="K30" s="28">
        <f t="shared" si="3"/>
        <v>-80.000003999999208</v>
      </c>
      <c r="L30" s="78">
        <v>-45212451</v>
      </c>
      <c r="M30" s="79">
        <v>-48416296</v>
      </c>
      <c r="N30" s="29">
        <f t="shared" si="4"/>
        <v>4.4235602268056642</v>
      </c>
      <c r="O30" s="28">
        <f t="shared" si="5"/>
        <v>8.2616832150893984</v>
      </c>
      <c r="Q30" s="30"/>
    </row>
    <row r="31" spans="1:17" x14ac:dyDescent="0.2">
      <c r="A31" s="4" t="s">
        <v>16</v>
      </c>
      <c r="B31" s="26" t="s">
        <v>38</v>
      </c>
      <c r="C31" s="57">
        <v>66065251</v>
      </c>
      <c r="D31" s="58">
        <v>10317721</v>
      </c>
      <c r="E31" s="59">
        <f t="shared" si="0"/>
        <v>-55747530</v>
      </c>
      <c r="F31" s="57">
        <v>55602510</v>
      </c>
      <c r="G31" s="58">
        <v>89074020</v>
      </c>
      <c r="H31" s="59">
        <f t="shared" si="1"/>
        <v>33471510</v>
      </c>
      <c r="I31" s="59">
        <v>56000000</v>
      </c>
      <c r="J31" s="27">
        <f t="shared" si="2"/>
        <v>-84.382529629683845</v>
      </c>
      <c r="K31" s="28">
        <f t="shared" si="3"/>
        <v>60.19783998959759</v>
      </c>
      <c r="L31" s="78">
        <v>-45212451</v>
      </c>
      <c r="M31" s="79">
        <v>-48416296</v>
      </c>
      <c r="N31" s="29">
        <f t="shared" si="4"/>
        <v>123.30127822532779</v>
      </c>
      <c r="O31" s="28">
        <f t="shared" si="5"/>
        <v>-69.132735804490281</v>
      </c>
      <c r="Q31" s="30"/>
    </row>
    <row r="32" spans="1:17" x14ac:dyDescent="0.2">
      <c r="A32" s="4" t="s">
        <v>16</v>
      </c>
      <c r="B32" s="26" t="s">
        <v>39</v>
      </c>
      <c r="C32" s="57">
        <v>99057825</v>
      </c>
      <c r="D32" s="58">
        <v>98851343</v>
      </c>
      <c r="E32" s="59">
        <f t="shared" si="0"/>
        <v>-206482</v>
      </c>
      <c r="F32" s="57">
        <v>120026263</v>
      </c>
      <c r="G32" s="58">
        <v>105743438</v>
      </c>
      <c r="H32" s="59">
        <f t="shared" si="1"/>
        <v>-14282825</v>
      </c>
      <c r="I32" s="59">
        <v>154894587</v>
      </c>
      <c r="J32" s="27">
        <f t="shared" si="2"/>
        <v>-0.208445925397615</v>
      </c>
      <c r="K32" s="28">
        <f t="shared" si="3"/>
        <v>-11.899749807256766</v>
      </c>
      <c r="L32" s="78">
        <v>-45212451</v>
      </c>
      <c r="M32" s="79">
        <v>-48416296</v>
      </c>
      <c r="N32" s="29">
        <f t="shared" si="4"/>
        <v>0.45669278137564367</v>
      </c>
      <c r="O32" s="28">
        <f t="shared" si="5"/>
        <v>29.500036516630679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271205297</v>
      </c>
      <c r="D33" s="76">
        <v>225992846</v>
      </c>
      <c r="E33" s="77">
        <f t="shared" si="0"/>
        <v>-45212451</v>
      </c>
      <c r="F33" s="75">
        <v>293812696</v>
      </c>
      <c r="G33" s="76">
        <v>245396400</v>
      </c>
      <c r="H33" s="77">
        <f t="shared" si="1"/>
        <v>-48416296</v>
      </c>
      <c r="I33" s="77">
        <v>277148000</v>
      </c>
      <c r="J33" s="53">
        <f t="shared" si="2"/>
        <v>-16.670932131535764</v>
      </c>
      <c r="K33" s="54">
        <f t="shared" si="3"/>
        <v>-16.47862623336059</v>
      </c>
      <c r="L33" s="90">
        <v>-45212451</v>
      </c>
      <c r="M33" s="91">
        <v>-48416296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20160435</v>
      </c>
      <c r="D8" s="58">
        <v>17825133</v>
      </c>
      <c r="E8" s="59">
        <f>$D8       -$C8</f>
        <v>-2335302</v>
      </c>
      <c r="F8" s="57">
        <v>21107976</v>
      </c>
      <c r="G8" s="58">
        <v>18645111</v>
      </c>
      <c r="H8" s="59">
        <f>$G8       -$F8</f>
        <v>-2462865</v>
      </c>
      <c r="I8" s="59">
        <v>19484141</v>
      </c>
      <c r="J8" s="27">
        <f>IF(($C8       =0),0,(($E8       /$C8       )*100))</f>
        <v>-11.583589342194253</v>
      </c>
      <c r="K8" s="28">
        <f>IF(($F8       =0),0,(($H8       /$F8       )*100))</f>
        <v>-11.667935381393271</v>
      </c>
      <c r="L8" s="78">
        <v>13484037</v>
      </c>
      <c r="M8" s="79">
        <v>16905438</v>
      </c>
      <c r="N8" s="29">
        <f>IF(($L8       =0),0,(($E8       /$L8       )*100))</f>
        <v>-17.319012102977766</v>
      </c>
      <c r="O8" s="28">
        <f>IF(($M8       =0),0,(($H8       /$M8       )*100))</f>
        <v>-14.568477906339961</v>
      </c>
      <c r="Q8" s="30"/>
    </row>
    <row r="9" spans="1:17" x14ac:dyDescent="0.2">
      <c r="A9" s="1" t="s">
        <v>16</v>
      </c>
      <c r="B9" s="26" t="s">
        <v>19</v>
      </c>
      <c r="C9" s="57">
        <v>93778365</v>
      </c>
      <c r="D9" s="58">
        <v>96234981</v>
      </c>
      <c r="E9" s="59">
        <f>$D9       -$C9</f>
        <v>2456616</v>
      </c>
      <c r="F9" s="57">
        <v>98185947</v>
      </c>
      <c r="G9" s="58">
        <v>103725024</v>
      </c>
      <c r="H9" s="59">
        <f>$G9       -$F9</f>
        <v>5539077</v>
      </c>
      <c r="I9" s="59">
        <v>111887539</v>
      </c>
      <c r="J9" s="27">
        <f>IF(($C9       =0),0,(($E9       /$C9       )*100))</f>
        <v>2.6195978144852492</v>
      </c>
      <c r="K9" s="28">
        <f>IF(($F9       =0),0,(($H9       /$F9       )*100))</f>
        <v>5.6414152628176009</v>
      </c>
      <c r="L9" s="78">
        <v>13484037</v>
      </c>
      <c r="M9" s="79">
        <v>16905438</v>
      </c>
      <c r="N9" s="29">
        <f>IF(($L9       =0),0,(($E9       /$L9       )*100))</f>
        <v>18.218698153972731</v>
      </c>
      <c r="O9" s="28">
        <f>IF(($M9       =0),0,(($H9       /$M9       )*100))</f>
        <v>32.765060568084657</v>
      </c>
      <c r="Q9" s="30"/>
    </row>
    <row r="10" spans="1:17" x14ac:dyDescent="0.2">
      <c r="A10" s="1" t="s">
        <v>16</v>
      </c>
      <c r="B10" s="26" t="s">
        <v>20</v>
      </c>
      <c r="C10" s="57">
        <v>147814729</v>
      </c>
      <c r="D10" s="58">
        <v>161177452</v>
      </c>
      <c r="E10" s="59">
        <f t="shared" ref="E10:E33" si="0">$D10      -$C10</f>
        <v>13362723</v>
      </c>
      <c r="F10" s="57">
        <v>152199591</v>
      </c>
      <c r="G10" s="58">
        <v>166028817</v>
      </c>
      <c r="H10" s="59">
        <f t="shared" ref="H10:H33" si="1">$G10      -$F10</f>
        <v>13829226</v>
      </c>
      <c r="I10" s="59">
        <v>170603478</v>
      </c>
      <c r="J10" s="27">
        <f t="shared" ref="J10:J33" si="2">IF(($C10      =0),0,(($E10      /$C10      )*100))</f>
        <v>9.0401836747946813</v>
      </c>
      <c r="K10" s="28">
        <f t="shared" ref="K10:K33" si="3">IF(($F10      =0),0,(($H10      /$F10      )*100))</f>
        <v>9.0862438651362734</v>
      </c>
      <c r="L10" s="78">
        <v>13484037</v>
      </c>
      <c r="M10" s="79">
        <v>16905438</v>
      </c>
      <c r="N10" s="29">
        <f t="shared" ref="N10:N33" si="4">IF(($L10      =0),0,(($E10      /$L10      )*100))</f>
        <v>99.100313949005042</v>
      </c>
      <c r="O10" s="28">
        <f t="shared" ref="O10:O33" si="5">IF(($M10      =0),0,(($H10      /$M10      )*100))</f>
        <v>81.803417338255301</v>
      </c>
      <c r="Q10" s="30"/>
    </row>
    <row r="11" spans="1:17" ht="16.5" x14ac:dyDescent="0.3">
      <c r="A11" s="4" t="s">
        <v>16</v>
      </c>
      <c r="B11" s="31" t="s">
        <v>21</v>
      </c>
      <c r="C11" s="60">
        <v>261753529</v>
      </c>
      <c r="D11" s="61">
        <v>275237566</v>
      </c>
      <c r="E11" s="62">
        <f t="shared" si="0"/>
        <v>13484037</v>
      </c>
      <c r="F11" s="60">
        <v>271493514</v>
      </c>
      <c r="G11" s="61">
        <v>288398952</v>
      </c>
      <c r="H11" s="62">
        <f t="shared" si="1"/>
        <v>16905438</v>
      </c>
      <c r="I11" s="62">
        <v>301975158</v>
      </c>
      <c r="J11" s="32">
        <f t="shared" si="2"/>
        <v>5.15142510265831</v>
      </c>
      <c r="K11" s="33">
        <f t="shared" si="3"/>
        <v>6.2268294188420281</v>
      </c>
      <c r="L11" s="80">
        <v>13484037</v>
      </c>
      <c r="M11" s="81">
        <v>16905438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113370128</v>
      </c>
      <c r="D13" s="58">
        <v>108649884</v>
      </c>
      <c r="E13" s="59">
        <f t="shared" si="0"/>
        <v>-4720244</v>
      </c>
      <c r="F13" s="57">
        <v>118698537</v>
      </c>
      <c r="G13" s="58">
        <v>112447180</v>
      </c>
      <c r="H13" s="59">
        <f t="shared" si="1"/>
        <v>-6251357</v>
      </c>
      <c r="I13" s="59">
        <v>119594700</v>
      </c>
      <c r="J13" s="27">
        <f t="shared" si="2"/>
        <v>-4.163569436915517</v>
      </c>
      <c r="K13" s="28">
        <f t="shared" si="3"/>
        <v>-5.2665830245237144</v>
      </c>
      <c r="L13" s="78">
        <v>10931052</v>
      </c>
      <c r="M13" s="79">
        <v>14436127</v>
      </c>
      <c r="N13" s="29">
        <f t="shared" si="4"/>
        <v>-43.181973702073691</v>
      </c>
      <c r="O13" s="28">
        <f t="shared" si="5"/>
        <v>-43.303560574106889</v>
      </c>
      <c r="Q13" s="30"/>
    </row>
    <row r="14" spans="1:17" x14ac:dyDescent="0.2">
      <c r="A14" s="1" t="s">
        <v>16</v>
      </c>
      <c r="B14" s="26" t="s">
        <v>24</v>
      </c>
      <c r="C14" s="57">
        <v>24126170</v>
      </c>
      <c r="D14" s="58">
        <v>31510626</v>
      </c>
      <c r="E14" s="59">
        <f t="shared" si="0"/>
        <v>7384456</v>
      </c>
      <c r="F14" s="57">
        <v>22410101</v>
      </c>
      <c r="G14" s="58">
        <v>33006167</v>
      </c>
      <c r="H14" s="59">
        <f t="shared" si="1"/>
        <v>10596066</v>
      </c>
      <c r="I14" s="59">
        <v>32696931</v>
      </c>
      <c r="J14" s="27">
        <f t="shared" si="2"/>
        <v>30.607659649252245</v>
      </c>
      <c r="K14" s="28">
        <f t="shared" si="3"/>
        <v>47.282544598973466</v>
      </c>
      <c r="L14" s="78">
        <v>10931052</v>
      </c>
      <c r="M14" s="79">
        <v>14436127</v>
      </c>
      <c r="N14" s="29">
        <f t="shared" si="4"/>
        <v>67.5548519941173</v>
      </c>
      <c r="O14" s="28">
        <f t="shared" si="5"/>
        <v>73.399645209549618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10931052</v>
      </c>
      <c r="M15" s="79">
        <v>14436127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35200348</v>
      </c>
      <c r="D16" s="58">
        <v>35900080</v>
      </c>
      <c r="E16" s="59">
        <f t="shared" si="0"/>
        <v>699732</v>
      </c>
      <c r="F16" s="57">
        <v>36854764</v>
      </c>
      <c r="G16" s="58">
        <v>40459390</v>
      </c>
      <c r="H16" s="59">
        <f t="shared" si="1"/>
        <v>3604626</v>
      </c>
      <c r="I16" s="59">
        <v>45597733</v>
      </c>
      <c r="J16" s="27">
        <f t="shared" si="2"/>
        <v>1.9878553473391798</v>
      </c>
      <c r="K16" s="28">
        <f t="shared" si="3"/>
        <v>9.780624290525914</v>
      </c>
      <c r="L16" s="78">
        <v>10931052</v>
      </c>
      <c r="M16" s="79">
        <v>14436127</v>
      </c>
      <c r="N16" s="29">
        <f t="shared" si="4"/>
        <v>6.4013234956708649</v>
      </c>
      <c r="O16" s="28">
        <f t="shared" si="5"/>
        <v>24.969481080347936</v>
      </c>
      <c r="Q16" s="30"/>
    </row>
    <row r="17" spans="1:17" x14ac:dyDescent="0.2">
      <c r="A17" s="1" t="s">
        <v>16</v>
      </c>
      <c r="B17" s="26" t="s">
        <v>26</v>
      </c>
      <c r="C17" s="57">
        <v>90245174</v>
      </c>
      <c r="D17" s="58">
        <v>97812282</v>
      </c>
      <c r="E17" s="59">
        <f t="shared" si="0"/>
        <v>7567108</v>
      </c>
      <c r="F17" s="57">
        <v>94513297</v>
      </c>
      <c r="G17" s="58">
        <v>101000089</v>
      </c>
      <c r="H17" s="59">
        <f t="shared" si="1"/>
        <v>6486792</v>
      </c>
      <c r="I17" s="59">
        <v>102214563</v>
      </c>
      <c r="J17" s="39">
        <f t="shared" si="2"/>
        <v>8.385055582030347</v>
      </c>
      <c r="K17" s="28">
        <f t="shared" si="3"/>
        <v>6.8633644216220704</v>
      </c>
      <c r="L17" s="82">
        <v>10931052</v>
      </c>
      <c r="M17" s="79">
        <v>14436127</v>
      </c>
      <c r="N17" s="29">
        <f t="shared" si="4"/>
        <v>69.225798212285511</v>
      </c>
      <c r="O17" s="28">
        <f t="shared" si="5"/>
        <v>44.934434284209331</v>
      </c>
      <c r="Q17" s="30"/>
    </row>
    <row r="18" spans="1:17" ht="16.5" x14ac:dyDescent="0.3">
      <c r="A18" s="1" t="s">
        <v>16</v>
      </c>
      <c r="B18" s="31" t="s">
        <v>27</v>
      </c>
      <c r="C18" s="60">
        <v>262941820</v>
      </c>
      <c r="D18" s="61">
        <v>273872872</v>
      </c>
      <c r="E18" s="62">
        <f t="shared" si="0"/>
        <v>10931052</v>
      </c>
      <c r="F18" s="60">
        <v>272476699</v>
      </c>
      <c r="G18" s="61">
        <v>286912826</v>
      </c>
      <c r="H18" s="62">
        <f t="shared" si="1"/>
        <v>14436127</v>
      </c>
      <c r="I18" s="62">
        <v>300103927</v>
      </c>
      <c r="J18" s="40">
        <f t="shared" si="2"/>
        <v>4.1572131812276956</v>
      </c>
      <c r="K18" s="33">
        <f t="shared" si="3"/>
        <v>5.2981143169236651</v>
      </c>
      <c r="L18" s="83">
        <v>10931052</v>
      </c>
      <c r="M18" s="81">
        <v>14436127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-1188291</v>
      </c>
      <c r="D19" s="67">
        <v>1364694</v>
      </c>
      <c r="E19" s="68">
        <f t="shared" si="0"/>
        <v>2552985</v>
      </c>
      <c r="F19" s="69">
        <v>-983185</v>
      </c>
      <c r="G19" s="70">
        <v>1486126</v>
      </c>
      <c r="H19" s="71">
        <f t="shared" si="1"/>
        <v>2469311</v>
      </c>
      <c r="I19" s="71">
        <v>1871231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2524000</v>
      </c>
      <c r="M22" s="79">
        <v>2530000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2524000</v>
      </c>
      <c r="M23" s="79">
        <v>2530000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44966000</v>
      </c>
      <c r="D24" s="58">
        <v>47490000</v>
      </c>
      <c r="E24" s="59">
        <f t="shared" si="0"/>
        <v>2524000</v>
      </c>
      <c r="F24" s="57">
        <v>46826000</v>
      </c>
      <c r="G24" s="58">
        <v>49356000</v>
      </c>
      <c r="H24" s="59">
        <f t="shared" si="1"/>
        <v>2530000</v>
      </c>
      <c r="I24" s="59">
        <v>53135000</v>
      </c>
      <c r="J24" s="27">
        <f t="shared" si="2"/>
        <v>5.6131299203842904</v>
      </c>
      <c r="K24" s="28">
        <f t="shared" si="3"/>
        <v>5.4029812497330543</v>
      </c>
      <c r="L24" s="78">
        <v>2524000</v>
      </c>
      <c r="M24" s="79">
        <v>2530000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2524000</v>
      </c>
      <c r="M25" s="79">
        <v>2530000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44966000</v>
      </c>
      <c r="D26" s="61">
        <v>47490000</v>
      </c>
      <c r="E26" s="62">
        <f t="shared" si="0"/>
        <v>2524000</v>
      </c>
      <c r="F26" s="60">
        <v>46826000</v>
      </c>
      <c r="G26" s="61">
        <v>49356000</v>
      </c>
      <c r="H26" s="62">
        <f t="shared" si="1"/>
        <v>2530000</v>
      </c>
      <c r="I26" s="62">
        <v>53135000</v>
      </c>
      <c r="J26" s="40">
        <f t="shared" si="2"/>
        <v>5.6131299203842904</v>
      </c>
      <c r="K26" s="33">
        <f t="shared" si="3"/>
        <v>5.4029812497330543</v>
      </c>
      <c r="L26" s="83">
        <v>2524000</v>
      </c>
      <c r="M26" s="81">
        <v>2530000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1267200</v>
      </c>
      <c r="D28" s="58">
        <v>2393402</v>
      </c>
      <c r="E28" s="59">
        <f t="shared" si="0"/>
        <v>1126202</v>
      </c>
      <c r="F28" s="57">
        <v>10191145</v>
      </c>
      <c r="G28" s="58">
        <v>1242750</v>
      </c>
      <c r="H28" s="59">
        <f t="shared" si="1"/>
        <v>-8948395</v>
      </c>
      <c r="I28" s="59">
        <v>1334550</v>
      </c>
      <c r="J28" s="27">
        <f t="shared" si="2"/>
        <v>88.873263888888886</v>
      </c>
      <c r="K28" s="28">
        <f t="shared" si="3"/>
        <v>-87.805590049008231</v>
      </c>
      <c r="L28" s="78">
        <v>2524000</v>
      </c>
      <c r="M28" s="79">
        <v>2530000</v>
      </c>
      <c r="N28" s="29">
        <f t="shared" si="4"/>
        <v>44.619730586370842</v>
      </c>
      <c r="O28" s="28">
        <f t="shared" si="5"/>
        <v>-353.6915019762846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4000000</v>
      </c>
      <c r="E29" s="59">
        <f t="shared" si="0"/>
        <v>4000000</v>
      </c>
      <c r="F29" s="57">
        <v>0</v>
      </c>
      <c r="G29" s="58">
        <v>7700000</v>
      </c>
      <c r="H29" s="59">
        <f t="shared" si="1"/>
        <v>7700000</v>
      </c>
      <c r="I29" s="59">
        <v>5000000</v>
      </c>
      <c r="J29" s="27">
        <f t="shared" si="2"/>
        <v>0</v>
      </c>
      <c r="K29" s="28">
        <f t="shared" si="3"/>
        <v>0</v>
      </c>
      <c r="L29" s="78">
        <v>2524000</v>
      </c>
      <c r="M29" s="79">
        <v>2530000</v>
      </c>
      <c r="N29" s="29">
        <f t="shared" si="4"/>
        <v>158.4786053882726</v>
      </c>
      <c r="O29" s="28">
        <f t="shared" si="5"/>
        <v>304.34782608695656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2524000</v>
      </c>
      <c r="M30" s="79">
        <v>2530000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1140480</v>
      </c>
      <c r="H31" s="59">
        <f t="shared" si="1"/>
        <v>1140480</v>
      </c>
      <c r="I31" s="59">
        <v>0</v>
      </c>
      <c r="J31" s="27">
        <f t="shared" si="2"/>
        <v>0</v>
      </c>
      <c r="K31" s="28">
        <f t="shared" si="3"/>
        <v>0</v>
      </c>
      <c r="L31" s="78">
        <v>2524000</v>
      </c>
      <c r="M31" s="79">
        <v>2530000</v>
      </c>
      <c r="N31" s="29">
        <f t="shared" si="4"/>
        <v>0</v>
      </c>
      <c r="O31" s="28">
        <f t="shared" si="5"/>
        <v>45.07826086956522</v>
      </c>
      <c r="Q31" s="30"/>
    </row>
    <row r="32" spans="1:17" x14ac:dyDescent="0.2">
      <c r="A32" s="4" t="s">
        <v>16</v>
      </c>
      <c r="B32" s="26" t="s">
        <v>39</v>
      </c>
      <c r="C32" s="57">
        <v>43698800</v>
      </c>
      <c r="D32" s="58">
        <v>41096598</v>
      </c>
      <c r="E32" s="59">
        <f t="shared" si="0"/>
        <v>-2602202</v>
      </c>
      <c r="F32" s="57">
        <v>36634855</v>
      </c>
      <c r="G32" s="58">
        <v>39272770</v>
      </c>
      <c r="H32" s="59">
        <f t="shared" si="1"/>
        <v>2637915</v>
      </c>
      <c r="I32" s="59">
        <v>46800450</v>
      </c>
      <c r="J32" s="27">
        <f t="shared" si="2"/>
        <v>-5.9548591723342517</v>
      </c>
      <c r="K32" s="28">
        <f t="shared" si="3"/>
        <v>7.2005607774344949</v>
      </c>
      <c r="L32" s="78">
        <v>2524000</v>
      </c>
      <c r="M32" s="79">
        <v>2530000</v>
      </c>
      <c r="N32" s="29">
        <f t="shared" si="4"/>
        <v>-103.09833597464342</v>
      </c>
      <c r="O32" s="28">
        <f t="shared" si="5"/>
        <v>104.26541501976286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44966000</v>
      </c>
      <c r="D33" s="76">
        <v>47490000</v>
      </c>
      <c r="E33" s="77">
        <f t="shared" si="0"/>
        <v>2524000</v>
      </c>
      <c r="F33" s="75">
        <v>46826000</v>
      </c>
      <c r="G33" s="76">
        <v>49356000</v>
      </c>
      <c r="H33" s="77">
        <f t="shared" si="1"/>
        <v>2530000</v>
      </c>
      <c r="I33" s="77">
        <v>53135000</v>
      </c>
      <c r="J33" s="53">
        <f t="shared" si="2"/>
        <v>5.6131299203842904</v>
      </c>
      <c r="K33" s="54">
        <f t="shared" si="3"/>
        <v>5.4029812497330543</v>
      </c>
      <c r="L33" s="90">
        <v>2524000</v>
      </c>
      <c r="M33" s="91">
        <v>2530000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25381744</v>
      </c>
      <c r="D8" s="58">
        <v>31007016</v>
      </c>
      <c r="E8" s="59">
        <f>$D8       -$C8</f>
        <v>5625272</v>
      </c>
      <c r="F8" s="57">
        <v>27031557</v>
      </c>
      <c r="G8" s="58">
        <v>32433372</v>
      </c>
      <c r="H8" s="59">
        <f>$G8       -$F8</f>
        <v>5401815</v>
      </c>
      <c r="I8" s="59">
        <v>33925344</v>
      </c>
      <c r="J8" s="27">
        <f>IF(($C8       =0),0,(($E8       /$C8       )*100))</f>
        <v>22.162669357944829</v>
      </c>
      <c r="K8" s="28">
        <f>IF(($F8       =0),0,(($H8       /$F8       )*100))</f>
        <v>19.983366107990005</v>
      </c>
      <c r="L8" s="78">
        <v>-3881487</v>
      </c>
      <c r="M8" s="79">
        <v>-45164495</v>
      </c>
      <c r="N8" s="29">
        <f>IF(($L8       =0),0,(($E8       /$L8       )*100))</f>
        <v>-144.92569471442258</v>
      </c>
      <c r="O8" s="28">
        <f>IF(($M8       =0),0,(($H8       /$M8       )*100))</f>
        <v>-11.960313073355518</v>
      </c>
      <c r="Q8" s="30"/>
    </row>
    <row r="9" spans="1:17" x14ac:dyDescent="0.2">
      <c r="A9" s="1" t="s">
        <v>16</v>
      </c>
      <c r="B9" s="26" t="s">
        <v>19</v>
      </c>
      <c r="C9" s="57">
        <v>190244900</v>
      </c>
      <c r="D9" s="58">
        <v>198825480</v>
      </c>
      <c r="E9" s="59">
        <f>$D9       -$C9</f>
        <v>8580580</v>
      </c>
      <c r="F9" s="57">
        <v>199604476</v>
      </c>
      <c r="G9" s="58">
        <v>201347808</v>
      </c>
      <c r="H9" s="59">
        <f>$G9       -$F9</f>
        <v>1743332</v>
      </c>
      <c r="I9" s="59">
        <v>210609876</v>
      </c>
      <c r="J9" s="27">
        <f>IF(($C9       =0),0,(($E9       /$C9       )*100))</f>
        <v>4.5102812217305166</v>
      </c>
      <c r="K9" s="28">
        <f>IF(($F9       =0),0,(($H9       /$F9       )*100))</f>
        <v>0.8733932399391684</v>
      </c>
      <c r="L9" s="78">
        <v>-3881487</v>
      </c>
      <c r="M9" s="79">
        <v>-45164495</v>
      </c>
      <c r="N9" s="29">
        <f>IF(($L9       =0),0,(($E9       /$L9       )*100))</f>
        <v>-221.06424676934381</v>
      </c>
      <c r="O9" s="28">
        <f>IF(($M9       =0),0,(($H9       /$M9       )*100))</f>
        <v>-3.8599612372506322</v>
      </c>
      <c r="Q9" s="30"/>
    </row>
    <row r="10" spans="1:17" x14ac:dyDescent="0.2">
      <c r="A10" s="1" t="s">
        <v>16</v>
      </c>
      <c r="B10" s="26" t="s">
        <v>20</v>
      </c>
      <c r="C10" s="57">
        <v>230770875</v>
      </c>
      <c r="D10" s="58">
        <v>212683536</v>
      </c>
      <c r="E10" s="59">
        <f t="shared" ref="E10:E33" si="0">$D10      -$C10</f>
        <v>-18087339</v>
      </c>
      <c r="F10" s="57">
        <v>243396634</v>
      </c>
      <c r="G10" s="58">
        <v>191086992</v>
      </c>
      <c r="H10" s="59">
        <f t="shared" ref="H10:H33" si="1">$G10      -$F10</f>
        <v>-52309642</v>
      </c>
      <c r="I10" s="59">
        <v>199877016</v>
      </c>
      <c r="J10" s="27">
        <f t="shared" ref="J10:J33" si="2">IF(($C10      =0),0,(($E10      /$C10      )*100))</f>
        <v>-7.8377910557387285</v>
      </c>
      <c r="K10" s="28">
        <f t="shared" ref="K10:K33" si="3">IF(($F10      =0),0,(($H10      /$F10      )*100))</f>
        <v>-21.491522351948383</v>
      </c>
      <c r="L10" s="78">
        <v>-3881487</v>
      </c>
      <c r="M10" s="79">
        <v>-45164495</v>
      </c>
      <c r="N10" s="29">
        <f t="shared" ref="N10:N33" si="4">IF(($L10      =0),0,(($E10      /$L10      )*100))</f>
        <v>465.98994148376642</v>
      </c>
      <c r="O10" s="28">
        <f t="shared" ref="O10:O33" si="5">IF(($M10      =0),0,(($H10      /$M10      )*100))</f>
        <v>115.82027431060615</v>
      </c>
      <c r="Q10" s="30"/>
    </row>
    <row r="11" spans="1:17" ht="16.5" x14ac:dyDescent="0.3">
      <c r="A11" s="4" t="s">
        <v>16</v>
      </c>
      <c r="B11" s="31" t="s">
        <v>21</v>
      </c>
      <c r="C11" s="60">
        <v>446397519</v>
      </c>
      <c r="D11" s="61">
        <v>442516032</v>
      </c>
      <c r="E11" s="62">
        <f t="shared" si="0"/>
        <v>-3881487</v>
      </c>
      <c r="F11" s="60">
        <v>470032667</v>
      </c>
      <c r="G11" s="61">
        <v>424868172</v>
      </c>
      <c r="H11" s="62">
        <f t="shared" si="1"/>
        <v>-45164495</v>
      </c>
      <c r="I11" s="62">
        <v>444412236</v>
      </c>
      <c r="J11" s="32">
        <f t="shared" si="2"/>
        <v>-0.86951356913791444</v>
      </c>
      <c r="K11" s="33">
        <f t="shared" si="3"/>
        <v>-9.6087991688458541</v>
      </c>
      <c r="L11" s="80">
        <v>-3881487</v>
      </c>
      <c r="M11" s="81">
        <v>-45164495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121061287</v>
      </c>
      <c r="D13" s="58">
        <v>125381616</v>
      </c>
      <c r="E13" s="59">
        <f t="shared" si="0"/>
        <v>4320329</v>
      </c>
      <c r="F13" s="57">
        <v>126559436</v>
      </c>
      <c r="G13" s="58">
        <v>131150628</v>
      </c>
      <c r="H13" s="59">
        <f t="shared" si="1"/>
        <v>4591192</v>
      </c>
      <c r="I13" s="59">
        <v>137185020</v>
      </c>
      <c r="J13" s="27">
        <f t="shared" si="2"/>
        <v>3.5687122672006617</v>
      </c>
      <c r="K13" s="28">
        <f t="shared" si="3"/>
        <v>3.6276963181157038</v>
      </c>
      <c r="L13" s="78">
        <v>53892889</v>
      </c>
      <c r="M13" s="79">
        <v>51752254</v>
      </c>
      <c r="N13" s="29">
        <f t="shared" si="4"/>
        <v>8.0165103043557373</v>
      </c>
      <c r="O13" s="28">
        <f t="shared" si="5"/>
        <v>8.871482196698139</v>
      </c>
      <c r="Q13" s="30"/>
    </row>
    <row r="14" spans="1:17" x14ac:dyDescent="0.2">
      <c r="A14" s="1" t="s">
        <v>16</v>
      </c>
      <c r="B14" s="26" t="s">
        <v>24</v>
      </c>
      <c r="C14" s="57">
        <v>77624109</v>
      </c>
      <c r="D14" s="58">
        <v>42438360</v>
      </c>
      <c r="E14" s="59">
        <f t="shared" si="0"/>
        <v>-35185749</v>
      </c>
      <c r="F14" s="57">
        <v>82669676</v>
      </c>
      <c r="G14" s="58">
        <v>44390580</v>
      </c>
      <c r="H14" s="59">
        <f t="shared" si="1"/>
        <v>-38279096</v>
      </c>
      <c r="I14" s="59">
        <v>46432560</v>
      </c>
      <c r="J14" s="27">
        <f t="shared" si="2"/>
        <v>-45.328377295770309</v>
      </c>
      <c r="K14" s="28">
        <f t="shared" si="3"/>
        <v>-46.303672461471848</v>
      </c>
      <c r="L14" s="78">
        <v>53892889</v>
      </c>
      <c r="M14" s="79">
        <v>51752254</v>
      </c>
      <c r="N14" s="29">
        <f t="shared" si="4"/>
        <v>-65.288296198038296</v>
      </c>
      <c r="O14" s="28">
        <f t="shared" si="5"/>
        <v>-73.966046000624445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53892889</v>
      </c>
      <c r="M15" s="79">
        <v>51752254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83000000</v>
      </c>
      <c r="D16" s="58">
        <v>85682088</v>
      </c>
      <c r="E16" s="59">
        <f t="shared" si="0"/>
        <v>2682088</v>
      </c>
      <c r="F16" s="57">
        <v>87000000</v>
      </c>
      <c r="G16" s="58">
        <v>89623476</v>
      </c>
      <c r="H16" s="59">
        <f t="shared" si="1"/>
        <v>2623476</v>
      </c>
      <c r="I16" s="59">
        <v>93746160</v>
      </c>
      <c r="J16" s="27">
        <f t="shared" si="2"/>
        <v>3.2314313253012048</v>
      </c>
      <c r="K16" s="28">
        <f t="shared" si="3"/>
        <v>3.0154896551724137</v>
      </c>
      <c r="L16" s="78">
        <v>53892889</v>
      </c>
      <c r="M16" s="79">
        <v>51752254</v>
      </c>
      <c r="N16" s="29">
        <f t="shared" si="4"/>
        <v>4.9767011005849033</v>
      </c>
      <c r="O16" s="28">
        <f t="shared" si="5"/>
        <v>5.0692980444871054</v>
      </c>
      <c r="Q16" s="30"/>
    </row>
    <row r="17" spans="1:17" x14ac:dyDescent="0.2">
      <c r="A17" s="1" t="s">
        <v>16</v>
      </c>
      <c r="B17" s="26" t="s">
        <v>26</v>
      </c>
      <c r="C17" s="57">
        <v>129179531</v>
      </c>
      <c r="D17" s="58">
        <v>211255752</v>
      </c>
      <c r="E17" s="59">
        <f t="shared" si="0"/>
        <v>82076221</v>
      </c>
      <c r="F17" s="57">
        <v>133982650</v>
      </c>
      <c r="G17" s="58">
        <v>216799332</v>
      </c>
      <c r="H17" s="59">
        <f t="shared" si="1"/>
        <v>82816682</v>
      </c>
      <c r="I17" s="59">
        <v>226774680</v>
      </c>
      <c r="J17" s="39">
        <f t="shared" si="2"/>
        <v>63.536552861459143</v>
      </c>
      <c r="K17" s="28">
        <f t="shared" si="3"/>
        <v>61.811497234903179</v>
      </c>
      <c r="L17" s="82">
        <v>53892889</v>
      </c>
      <c r="M17" s="79">
        <v>51752254</v>
      </c>
      <c r="N17" s="29">
        <f t="shared" si="4"/>
        <v>152.29508479309766</v>
      </c>
      <c r="O17" s="28">
        <f t="shared" si="5"/>
        <v>160.02526575943918</v>
      </c>
      <c r="Q17" s="30"/>
    </row>
    <row r="18" spans="1:17" ht="16.5" x14ac:dyDescent="0.3">
      <c r="A18" s="1" t="s">
        <v>16</v>
      </c>
      <c r="B18" s="31" t="s">
        <v>27</v>
      </c>
      <c r="C18" s="60">
        <v>410864927</v>
      </c>
      <c r="D18" s="61">
        <v>464757816</v>
      </c>
      <c r="E18" s="62">
        <f t="shared" si="0"/>
        <v>53892889</v>
      </c>
      <c r="F18" s="60">
        <v>430211762</v>
      </c>
      <c r="G18" s="61">
        <v>481964016</v>
      </c>
      <c r="H18" s="62">
        <f t="shared" si="1"/>
        <v>51752254</v>
      </c>
      <c r="I18" s="62">
        <v>504138420</v>
      </c>
      <c r="J18" s="40">
        <f t="shared" si="2"/>
        <v>13.116935873185398</v>
      </c>
      <c r="K18" s="33">
        <f t="shared" si="3"/>
        <v>12.029483749911979</v>
      </c>
      <c r="L18" s="83">
        <v>53892889</v>
      </c>
      <c r="M18" s="81">
        <v>51752254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35532592</v>
      </c>
      <c r="D19" s="67">
        <v>-22241784</v>
      </c>
      <c r="E19" s="68">
        <f t="shared" si="0"/>
        <v>-57774376</v>
      </c>
      <c r="F19" s="69">
        <v>39820905</v>
      </c>
      <c r="G19" s="70">
        <v>-57095844</v>
      </c>
      <c r="H19" s="71">
        <f t="shared" si="1"/>
        <v>-96916749</v>
      </c>
      <c r="I19" s="71">
        <v>-59726184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-2425304</v>
      </c>
      <c r="M22" s="79">
        <v>-6247671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-2425304</v>
      </c>
      <c r="M23" s="79">
        <v>-6247671</v>
      </c>
      <c r="N23" s="29">
        <f t="shared" si="4"/>
        <v>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34874000</v>
      </c>
      <c r="D24" s="58">
        <v>32448696</v>
      </c>
      <c r="E24" s="59">
        <f t="shared" si="0"/>
        <v>-2425304</v>
      </c>
      <c r="F24" s="57">
        <v>36276999</v>
      </c>
      <c r="G24" s="58">
        <v>30029328</v>
      </c>
      <c r="H24" s="59">
        <f t="shared" si="1"/>
        <v>-6247671</v>
      </c>
      <c r="I24" s="59">
        <v>31410708</v>
      </c>
      <c r="J24" s="27">
        <f t="shared" si="2"/>
        <v>-6.9544761140104372</v>
      </c>
      <c r="K24" s="28">
        <f t="shared" si="3"/>
        <v>-17.222127442239639</v>
      </c>
      <c r="L24" s="78">
        <v>-2425304</v>
      </c>
      <c r="M24" s="79">
        <v>-6247671</v>
      </c>
      <c r="N24" s="29">
        <f t="shared" si="4"/>
        <v>100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-2425304</v>
      </c>
      <c r="M25" s="79">
        <v>-6247671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34874000</v>
      </c>
      <c r="D26" s="61">
        <v>32448696</v>
      </c>
      <c r="E26" s="62">
        <f t="shared" si="0"/>
        <v>-2425304</v>
      </c>
      <c r="F26" s="60">
        <v>36276999</v>
      </c>
      <c r="G26" s="61">
        <v>30029328</v>
      </c>
      <c r="H26" s="62">
        <f t="shared" si="1"/>
        <v>-6247671</v>
      </c>
      <c r="I26" s="62">
        <v>31410708</v>
      </c>
      <c r="J26" s="40">
        <f t="shared" si="2"/>
        <v>-6.9544761140104372</v>
      </c>
      <c r="K26" s="33">
        <f t="shared" si="3"/>
        <v>-17.222127442239639</v>
      </c>
      <c r="L26" s="83">
        <v>-2425304</v>
      </c>
      <c r="M26" s="81">
        <v>-6247671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14004888</v>
      </c>
      <c r="D28" s="58">
        <v>10896000</v>
      </c>
      <c r="E28" s="59">
        <f t="shared" si="0"/>
        <v>-3108888</v>
      </c>
      <c r="F28" s="57">
        <v>14611523</v>
      </c>
      <c r="G28" s="58">
        <v>11397216</v>
      </c>
      <c r="H28" s="59">
        <f t="shared" si="1"/>
        <v>-3214307</v>
      </c>
      <c r="I28" s="59">
        <v>11921496</v>
      </c>
      <c r="J28" s="27">
        <f t="shared" si="2"/>
        <v>-22.198592377175743</v>
      </c>
      <c r="K28" s="28">
        <f t="shared" si="3"/>
        <v>-21.998439177079625</v>
      </c>
      <c r="L28" s="78">
        <v>-2425304</v>
      </c>
      <c r="M28" s="79">
        <v>-6247671</v>
      </c>
      <c r="N28" s="29">
        <f t="shared" si="4"/>
        <v>128.18549757061385</v>
      </c>
      <c r="O28" s="28">
        <f t="shared" si="5"/>
        <v>51.44808361387787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-2425304</v>
      </c>
      <c r="M29" s="79">
        <v>-6247671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-2425304</v>
      </c>
      <c r="M30" s="79">
        <v>-6247671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10056658</v>
      </c>
      <c r="D31" s="58">
        <v>15012912</v>
      </c>
      <c r="E31" s="59">
        <f t="shared" si="0"/>
        <v>4956254</v>
      </c>
      <c r="F31" s="57">
        <v>10440419</v>
      </c>
      <c r="G31" s="58">
        <v>11122332</v>
      </c>
      <c r="H31" s="59">
        <f t="shared" si="1"/>
        <v>681913</v>
      </c>
      <c r="I31" s="59">
        <v>11633964</v>
      </c>
      <c r="J31" s="27">
        <f t="shared" si="2"/>
        <v>49.283310618696589</v>
      </c>
      <c r="K31" s="28">
        <f t="shared" si="3"/>
        <v>6.5314715817439888</v>
      </c>
      <c r="L31" s="78">
        <v>-2425304</v>
      </c>
      <c r="M31" s="79">
        <v>-6247671</v>
      </c>
      <c r="N31" s="29">
        <f t="shared" si="4"/>
        <v>-204.35599001197374</v>
      </c>
      <c r="O31" s="28">
        <f t="shared" si="5"/>
        <v>-10.914675244583142</v>
      </c>
      <c r="Q31" s="30"/>
    </row>
    <row r="32" spans="1:17" x14ac:dyDescent="0.2">
      <c r="A32" s="4" t="s">
        <v>16</v>
      </c>
      <c r="B32" s="26" t="s">
        <v>39</v>
      </c>
      <c r="C32" s="57">
        <v>10812454</v>
      </c>
      <c r="D32" s="58">
        <v>6539784</v>
      </c>
      <c r="E32" s="59">
        <f t="shared" si="0"/>
        <v>-4272670</v>
      </c>
      <c r="F32" s="57">
        <v>11225057</v>
      </c>
      <c r="G32" s="58">
        <v>7509780</v>
      </c>
      <c r="H32" s="59">
        <f t="shared" si="1"/>
        <v>-3715277</v>
      </c>
      <c r="I32" s="59">
        <v>7855248</v>
      </c>
      <c r="J32" s="27">
        <f t="shared" si="2"/>
        <v>-39.516191236513002</v>
      </c>
      <c r="K32" s="28">
        <f t="shared" si="3"/>
        <v>-33.098068009810547</v>
      </c>
      <c r="L32" s="78">
        <v>-2425304</v>
      </c>
      <c r="M32" s="79">
        <v>-6247671</v>
      </c>
      <c r="N32" s="29">
        <f t="shared" si="4"/>
        <v>176.17049244135993</v>
      </c>
      <c r="O32" s="28">
        <f t="shared" si="5"/>
        <v>59.466591630705267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34874000</v>
      </c>
      <c r="D33" s="76">
        <v>32448696</v>
      </c>
      <c r="E33" s="77">
        <f t="shared" si="0"/>
        <v>-2425304</v>
      </c>
      <c r="F33" s="75">
        <v>36276999</v>
      </c>
      <c r="G33" s="76">
        <v>30029328</v>
      </c>
      <c r="H33" s="77">
        <f t="shared" si="1"/>
        <v>-6247671</v>
      </c>
      <c r="I33" s="77">
        <v>31410708</v>
      </c>
      <c r="J33" s="53">
        <f t="shared" si="2"/>
        <v>-6.9544761140104372</v>
      </c>
      <c r="K33" s="54">
        <f t="shared" si="3"/>
        <v>-17.222127442239639</v>
      </c>
      <c r="L33" s="90">
        <v>-2425304</v>
      </c>
      <c r="M33" s="91">
        <v>-6247671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4203045</v>
      </c>
      <c r="M8" s="79">
        <v>-2101411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4203045</v>
      </c>
      <c r="M9" s="79">
        <v>-2101411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162237207</v>
      </c>
      <c r="D10" s="58">
        <v>166440252</v>
      </c>
      <c r="E10" s="59">
        <f t="shared" ref="E10:E33" si="0">$D10      -$C10</f>
        <v>4203045</v>
      </c>
      <c r="F10" s="57">
        <v>168772875</v>
      </c>
      <c r="G10" s="58">
        <v>166671464</v>
      </c>
      <c r="H10" s="59">
        <f t="shared" ref="H10:H33" si="1">$G10      -$F10</f>
        <v>-2101411</v>
      </c>
      <c r="I10" s="59">
        <v>170194315</v>
      </c>
      <c r="J10" s="27">
        <f t="shared" ref="J10:J33" si="2">IF(($C10      =0),0,(($E10      /$C10      )*100))</f>
        <v>2.5906788447116202</v>
      </c>
      <c r="K10" s="28">
        <f t="shared" ref="K10:K33" si="3">IF(($F10      =0),0,(($H10      /$F10      )*100))</f>
        <v>-1.2451118107693548</v>
      </c>
      <c r="L10" s="78">
        <v>4203045</v>
      </c>
      <c r="M10" s="79">
        <v>-2101411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162237207</v>
      </c>
      <c r="D11" s="61">
        <v>166440252</v>
      </c>
      <c r="E11" s="62">
        <f t="shared" si="0"/>
        <v>4203045</v>
      </c>
      <c r="F11" s="60">
        <v>168772875</v>
      </c>
      <c r="G11" s="61">
        <v>166671464</v>
      </c>
      <c r="H11" s="62">
        <f t="shared" si="1"/>
        <v>-2101411</v>
      </c>
      <c r="I11" s="62">
        <v>170194315</v>
      </c>
      <c r="J11" s="32">
        <f t="shared" si="2"/>
        <v>2.5906788447116202</v>
      </c>
      <c r="K11" s="33">
        <f t="shared" si="3"/>
        <v>-1.2451118107693548</v>
      </c>
      <c r="L11" s="80">
        <v>4203045</v>
      </c>
      <c r="M11" s="81">
        <v>-2101411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107430434</v>
      </c>
      <c r="D13" s="58">
        <v>104459172</v>
      </c>
      <c r="E13" s="59">
        <f t="shared" si="0"/>
        <v>-2971262</v>
      </c>
      <c r="F13" s="57">
        <v>112410075</v>
      </c>
      <c r="G13" s="58">
        <v>105273322</v>
      </c>
      <c r="H13" s="59">
        <f t="shared" si="1"/>
        <v>-7136753</v>
      </c>
      <c r="I13" s="59">
        <v>107766345</v>
      </c>
      <c r="J13" s="27">
        <f t="shared" si="2"/>
        <v>-2.7657544416138169</v>
      </c>
      <c r="K13" s="28">
        <f t="shared" si="3"/>
        <v>-6.348855296111136</v>
      </c>
      <c r="L13" s="78">
        <v>-9228979</v>
      </c>
      <c r="M13" s="79">
        <v>-27692589</v>
      </c>
      <c r="N13" s="29">
        <f t="shared" si="4"/>
        <v>32.194915602256764</v>
      </c>
      <c r="O13" s="28">
        <f t="shared" si="5"/>
        <v>25.77134626162978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-9228979</v>
      </c>
      <c r="M14" s="79">
        <v>-27692589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-9228979</v>
      </c>
      <c r="M15" s="79">
        <v>-27692589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-9228979</v>
      </c>
      <c r="M16" s="79">
        <v>-27692589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71725949</v>
      </c>
      <c r="D17" s="58">
        <v>65468232</v>
      </c>
      <c r="E17" s="59">
        <f t="shared" si="0"/>
        <v>-6257717</v>
      </c>
      <c r="F17" s="57">
        <v>79400972</v>
      </c>
      <c r="G17" s="58">
        <v>58845136</v>
      </c>
      <c r="H17" s="59">
        <f t="shared" si="1"/>
        <v>-20555836</v>
      </c>
      <c r="I17" s="59">
        <v>56613203</v>
      </c>
      <c r="J17" s="39">
        <f t="shared" si="2"/>
        <v>-8.7244812891914485</v>
      </c>
      <c r="K17" s="28">
        <f t="shared" si="3"/>
        <v>-25.888645292654605</v>
      </c>
      <c r="L17" s="82">
        <v>-9228979</v>
      </c>
      <c r="M17" s="79">
        <v>-27692589</v>
      </c>
      <c r="N17" s="29">
        <f t="shared" si="4"/>
        <v>67.805084397743244</v>
      </c>
      <c r="O17" s="28">
        <f t="shared" si="5"/>
        <v>74.228653738370227</v>
      </c>
      <c r="Q17" s="30"/>
    </row>
    <row r="18" spans="1:17" ht="16.5" x14ac:dyDescent="0.3">
      <c r="A18" s="1" t="s">
        <v>16</v>
      </c>
      <c r="B18" s="31" t="s">
        <v>27</v>
      </c>
      <c r="C18" s="60">
        <v>179156383</v>
      </c>
      <c r="D18" s="61">
        <v>169927404</v>
      </c>
      <c r="E18" s="62">
        <f t="shared" si="0"/>
        <v>-9228979</v>
      </c>
      <c r="F18" s="60">
        <v>191811047</v>
      </c>
      <c r="G18" s="61">
        <v>164118458</v>
      </c>
      <c r="H18" s="62">
        <f t="shared" si="1"/>
        <v>-27692589</v>
      </c>
      <c r="I18" s="62">
        <v>164379548</v>
      </c>
      <c r="J18" s="40">
        <f t="shared" si="2"/>
        <v>-5.1513537198392756</v>
      </c>
      <c r="K18" s="33">
        <f t="shared" si="3"/>
        <v>-14.43743175021614</v>
      </c>
      <c r="L18" s="83">
        <v>-9228979</v>
      </c>
      <c r="M18" s="81">
        <v>-27692589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-16919176</v>
      </c>
      <c r="D19" s="67">
        <v>-3487152</v>
      </c>
      <c r="E19" s="68">
        <f t="shared" si="0"/>
        <v>13432024</v>
      </c>
      <c r="F19" s="69">
        <v>-23038172</v>
      </c>
      <c r="G19" s="70">
        <v>2553006</v>
      </c>
      <c r="H19" s="71">
        <f t="shared" si="1"/>
        <v>25591178</v>
      </c>
      <c r="I19" s="71">
        <v>5814767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7793088</v>
      </c>
      <c r="M22" s="79"/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7793088</v>
      </c>
      <c r="E23" s="59">
        <f t="shared" si="0"/>
        <v>7793088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7793088</v>
      </c>
      <c r="M23" s="79"/>
      <c r="N23" s="29">
        <f t="shared" si="4"/>
        <v>100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7793088</v>
      </c>
      <c r="M24" s="79"/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7793088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0</v>
      </c>
      <c r="D26" s="61">
        <v>7793088</v>
      </c>
      <c r="E26" s="62">
        <f t="shared" si="0"/>
        <v>7793088</v>
      </c>
      <c r="F26" s="60">
        <v>0</v>
      </c>
      <c r="G26" s="61">
        <v>0</v>
      </c>
      <c r="H26" s="62">
        <f t="shared" si="1"/>
        <v>0</v>
      </c>
      <c r="I26" s="62">
        <v>0</v>
      </c>
      <c r="J26" s="40">
        <f t="shared" si="2"/>
        <v>0</v>
      </c>
      <c r="K26" s="33">
        <f t="shared" si="3"/>
        <v>0</v>
      </c>
      <c r="L26" s="83">
        <v>7793088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7703084</v>
      </c>
      <c r="M28" s="79">
        <v>350000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7703084</v>
      </c>
      <c r="M29" s="79">
        <v>350000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7703084</v>
      </c>
      <c r="M30" s="79">
        <v>350000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7793088</v>
      </c>
      <c r="E31" s="59">
        <f t="shared" si="0"/>
        <v>7793088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7703084</v>
      </c>
      <c r="M31" s="79">
        <v>350000</v>
      </c>
      <c r="N31" s="29">
        <f t="shared" si="4"/>
        <v>101.16841514385666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400000</v>
      </c>
      <c r="D32" s="58">
        <v>309996</v>
      </c>
      <c r="E32" s="59">
        <f t="shared" si="0"/>
        <v>-90004</v>
      </c>
      <c r="F32" s="57">
        <v>300000</v>
      </c>
      <c r="G32" s="58">
        <v>650000</v>
      </c>
      <c r="H32" s="59">
        <f t="shared" si="1"/>
        <v>350000</v>
      </c>
      <c r="I32" s="59">
        <v>150000</v>
      </c>
      <c r="J32" s="27">
        <f t="shared" si="2"/>
        <v>-22.500999999999998</v>
      </c>
      <c r="K32" s="28">
        <f t="shared" si="3"/>
        <v>116.66666666666667</v>
      </c>
      <c r="L32" s="78">
        <v>7703084</v>
      </c>
      <c r="M32" s="79">
        <v>350000</v>
      </c>
      <c r="N32" s="29">
        <f t="shared" si="4"/>
        <v>-1.1684151438566683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400000</v>
      </c>
      <c r="D33" s="76">
        <v>8103084</v>
      </c>
      <c r="E33" s="77">
        <f t="shared" si="0"/>
        <v>7703084</v>
      </c>
      <c r="F33" s="75">
        <v>300000</v>
      </c>
      <c r="G33" s="76">
        <v>650000</v>
      </c>
      <c r="H33" s="77">
        <f t="shared" si="1"/>
        <v>350000</v>
      </c>
      <c r="I33" s="77">
        <v>150000</v>
      </c>
      <c r="J33" s="53">
        <f t="shared" si="2"/>
        <v>1925.771</v>
      </c>
      <c r="K33" s="54">
        <f t="shared" si="3"/>
        <v>116.66666666666667</v>
      </c>
      <c r="L33" s="90">
        <v>7703084</v>
      </c>
      <c r="M33" s="91">
        <v>350000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90509070</v>
      </c>
      <c r="D8" s="58">
        <v>90509071</v>
      </c>
      <c r="E8" s="59">
        <f>$D8       -$C8</f>
        <v>1</v>
      </c>
      <c r="F8" s="57">
        <v>94762998</v>
      </c>
      <c r="G8" s="58">
        <v>94672497</v>
      </c>
      <c r="H8" s="59">
        <f>$G8       -$F8</f>
        <v>-90501</v>
      </c>
      <c r="I8" s="59">
        <v>99027431</v>
      </c>
      <c r="J8" s="27">
        <f>IF(($C8       =0),0,(($E8       /$C8       )*100))</f>
        <v>1.1048616453577525E-6</v>
      </c>
      <c r="K8" s="28">
        <f>IF(($F8       =0),0,(($H8       /$F8       )*100))</f>
        <v>-9.5502466057479529E-2</v>
      </c>
      <c r="L8" s="78">
        <v>95976955</v>
      </c>
      <c r="M8" s="79">
        <v>99142294</v>
      </c>
      <c r="N8" s="29">
        <f>IF(($L8       =0),0,(($E8       /$L8       )*100))</f>
        <v>1.0419167809605962E-6</v>
      </c>
      <c r="O8" s="28">
        <f>IF(($M8       =0),0,(($H8       /$M8       )*100))</f>
        <v>-9.1283947898159384E-2</v>
      </c>
      <c r="Q8" s="30"/>
    </row>
    <row r="9" spans="1:17" x14ac:dyDescent="0.2">
      <c r="A9" s="1" t="s">
        <v>16</v>
      </c>
      <c r="B9" s="26" t="s">
        <v>19</v>
      </c>
      <c r="C9" s="57">
        <v>786992991</v>
      </c>
      <c r="D9" s="58">
        <v>867188828</v>
      </c>
      <c r="E9" s="59">
        <f>$D9       -$C9</f>
        <v>80195837</v>
      </c>
      <c r="F9" s="57">
        <v>823981663</v>
      </c>
      <c r="G9" s="58">
        <v>907079529</v>
      </c>
      <c r="H9" s="59">
        <f>$G9       -$F9</f>
        <v>83097866</v>
      </c>
      <c r="I9" s="59">
        <v>948805188</v>
      </c>
      <c r="J9" s="27">
        <f>IF(($C9       =0),0,(($E9       /$C9       )*100))</f>
        <v>10.190158987070317</v>
      </c>
      <c r="K9" s="28">
        <f>IF(($F9       =0),0,(($H9       /$F9       )*100))</f>
        <v>10.084916901846151</v>
      </c>
      <c r="L9" s="78">
        <v>95976955</v>
      </c>
      <c r="M9" s="79">
        <v>99142294</v>
      </c>
      <c r="N9" s="29">
        <f>IF(($L9       =0),0,(($E9       /$L9       )*100))</f>
        <v>83.557388333480674</v>
      </c>
      <c r="O9" s="28">
        <f>IF(($M9       =0),0,(($H9       /$M9       )*100))</f>
        <v>83.816767443367809</v>
      </c>
      <c r="Q9" s="30"/>
    </row>
    <row r="10" spans="1:17" x14ac:dyDescent="0.2">
      <c r="A10" s="1" t="s">
        <v>16</v>
      </c>
      <c r="B10" s="26" t="s">
        <v>20</v>
      </c>
      <c r="C10" s="57">
        <v>372149230</v>
      </c>
      <c r="D10" s="58">
        <v>387930347</v>
      </c>
      <c r="E10" s="59">
        <f t="shared" ref="E10:E33" si="0">$D10      -$C10</f>
        <v>15781117</v>
      </c>
      <c r="F10" s="57">
        <v>389640247</v>
      </c>
      <c r="G10" s="58">
        <v>405775176</v>
      </c>
      <c r="H10" s="59">
        <f t="shared" ref="H10:H33" si="1">$G10      -$F10</f>
        <v>16134929</v>
      </c>
      <c r="I10" s="59">
        <v>424440837</v>
      </c>
      <c r="J10" s="27">
        <f t="shared" ref="J10:J33" si="2">IF(($C10      =0),0,(($E10      /$C10      )*100))</f>
        <v>4.2405346371400521</v>
      </c>
      <c r="K10" s="28">
        <f t="shared" ref="K10:K33" si="3">IF(($F10      =0),0,(($H10      /$F10      )*100))</f>
        <v>4.140981103525478</v>
      </c>
      <c r="L10" s="78">
        <v>95976955</v>
      </c>
      <c r="M10" s="79">
        <v>99142294</v>
      </c>
      <c r="N10" s="29">
        <f t="shared" ref="N10:N33" si="4">IF(($L10      =0),0,(($E10      /$L10      )*100))</f>
        <v>16.442610624602541</v>
      </c>
      <c r="O10" s="28">
        <f t="shared" ref="O10:O33" si="5">IF(($M10      =0),0,(($H10      /$M10      )*100))</f>
        <v>16.274516504530347</v>
      </c>
      <c r="Q10" s="30"/>
    </row>
    <row r="11" spans="1:17" ht="16.5" x14ac:dyDescent="0.3">
      <c r="A11" s="4" t="s">
        <v>16</v>
      </c>
      <c r="B11" s="31" t="s">
        <v>21</v>
      </c>
      <c r="C11" s="60">
        <v>1249651291</v>
      </c>
      <c r="D11" s="61">
        <v>1345628246</v>
      </c>
      <c r="E11" s="62">
        <f t="shared" si="0"/>
        <v>95976955</v>
      </c>
      <c r="F11" s="60">
        <v>1308384908</v>
      </c>
      <c r="G11" s="61">
        <v>1407527202</v>
      </c>
      <c r="H11" s="62">
        <f t="shared" si="1"/>
        <v>99142294</v>
      </c>
      <c r="I11" s="62">
        <v>1472273456</v>
      </c>
      <c r="J11" s="32">
        <f t="shared" si="2"/>
        <v>7.6802989514936613</v>
      </c>
      <c r="K11" s="33">
        <f t="shared" si="3"/>
        <v>7.577456251123313</v>
      </c>
      <c r="L11" s="80">
        <v>95976955</v>
      </c>
      <c r="M11" s="81">
        <v>99142294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415526206</v>
      </c>
      <c r="D13" s="58">
        <v>451339064</v>
      </c>
      <c r="E13" s="59">
        <f t="shared" si="0"/>
        <v>35812858</v>
      </c>
      <c r="F13" s="57">
        <v>435055970</v>
      </c>
      <c r="G13" s="58">
        <v>472100353</v>
      </c>
      <c r="H13" s="59">
        <f t="shared" si="1"/>
        <v>37044383</v>
      </c>
      <c r="I13" s="59">
        <v>493816990</v>
      </c>
      <c r="J13" s="27">
        <f t="shared" si="2"/>
        <v>8.6186761467458446</v>
      </c>
      <c r="K13" s="28">
        <f t="shared" si="3"/>
        <v>8.5148545369921038</v>
      </c>
      <c r="L13" s="78">
        <v>129117388</v>
      </c>
      <c r="M13" s="79">
        <v>133873767</v>
      </c>
      <c r="N13" s="29">
        <f t="shared" si="4"/>
        <v>27.736665490785796</v>
      </c>
      <c r="O13" s="28">
        <f t="shared" si="5"/>
        <v>27.671129176487579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59782582</v>
      </c>
      <c r="E14" s="59">
        <f t="shared" si="0"/>
        <v>59782582</v>
      </c>
      <c r="F14" s="57">
        <v>0</v>
      </c>
      <c r="G14" s="58">
        <v>62532580</v>
      </c>
      <c r="H14" s="59">
        <f t="shared" si="1"/>
        <v>62532580</v>
      </c>
      <c r="I14" s="59">
        <v>65409077</v>
      </c>
      <c r="J14" s="27">
        <f t="shared" si="2"/>
        <v>0</v>
      </c>
      <c r="K14" s="28">
        <f t="shared" si="3"/>
        <v>0</v>
      </c>
      <c r="L14" s="78">
        <v>129117388</v>
      </c>
      <c r="M14" s="79">
        <v>133873767</v>
      </c>
      <c r="N14" s="29">
        <f t="shared" si="4"/>
        <v>46.30095367170842</v>
      </c>
      <c r="O14" s="28">
        <f t="shared" si="5"/>
        <v>46.710107141453634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129117388</v>
      </c>
      <c r="M15" s="79">
        <v>133873767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334153802</v>
      </c>
      <c r="D16" s="58">
        <v>427440423</v>
      </c>
      <c r="E16" s="59">
        <f t="shared" si="0"/>
        <v>93286621</v>
      </c>
      <c r="F16" s="57">
        <v>349859031</v>
      </c>
      <c r="G16" s="58">
        <v>447102679</v>
      </c>
      <c r="H16" s="59">
        <f t="shared" si="1"/>
        <v>97243648</v>
      </c>
      <c r="I16" s="59">
        <v>467669403</v>
      </c>
      <c r="J16" s="27">
        <f t="shared" si="2"/>
        <v>27.917270562733265</v>
      </c>
      <c r="K16" s="28">
        <f t="shared" si="3"/>
        <v>27.795094419043309</v>
      </c>
      <c r="L16" s="78">
        <v>129117388</v>
      </c>
      <c r="M16" s="79">
        <v>133873767</v>
      </c>
      <c r="N16" s="29">
        <f t="shared" si="4"/>
        <v>72.249464185257523</v>
      </c>
      <c r="O16" s="28">
        <f t="shared" si="5"/>
        <v>72.63831456987387</v>
      </c>
      <c r="Q16" s="30"/>
    </row>
    <row r="17" spans="1:17" x14ac:dyDescent="0.2">
      <c r="A17" s="1" t="s">
        <v>16</v>
      </c>
      <c r="B17" s="26" t="s">
        <v>26</v>
      </c>
      <c r="C17" s="57">
        <v>432668717</v>
      </c>
      <c r="D17" s="58">
        <v>372904044</v>
      </c>
      <c r="E17" s="59">
        <f t="shared" si="0"/>
        <v>-59764673</v>
      </c>
      <c r="F17" s="57">
        <v>453004128</v>
      </c>
      <c r="G17" s="58">
        <v>390057284</v>
      </c>
      <c r="H17" s="59">
        <f t="shared" si="1"/>
        <v>-62946844</v>
      </c>
      <c r="I17" s="59">
        <v>407999889</v>
      </c>
      <c r="J17" s="39">
        <f t="shared" si="2"/>
        <v>-13.813033078608269</v>
      </c>
      <c r="K17" s="28">
        <f t="shared" si="3"/>
        <v>-13.895423928675546</v>
      </c>
      <c r="L17" s="82">
        <v>129117388</v>
      </c>
      <c r="M17" s="79">
        <v>133873767</v>
      </c>
      <c r="N17" s="29">
        <f t="shared" si="4"/>
        <v>-46.287083347751739</v>
      </c>
      <c r="O17" s="28">
        <f t="shared" si="5"/>
        <v>-47.019550887815086</v>
      </c>
      <c r="Q17" s="30"/>
    </row>
    <row r="18" spans="1:17" ht="16.5" x14ac:dyDescent="0.3">
      <c r="A18" s="1" t="s">
        <v>16</v>
      </c>
      <c r="B18" s="31" t="s">
        <v>27</v>
      </c>
      <c r="C18" s="60">
        <v>1182348725</v>
      </c>
      <c r="D18" s="61">
        <v>1311466113</v>
      </c>
      <c r="E18" s="62">
        <f t="shared" si="0"/>
        <v>129117388</v>
      </c>
      <c r="F18" s="60">
        <v>1237919129</v>
      </c>
      <c r="G18" s="61">
        <v>1371792896</v>
      </c>
      <c r="H18" s="62">
        <f t="shared" si="1"/>
        <v>133873767</v>
      </c>
      <c r="I18" s="62">
        <v>1434895359</v>
      </c>
      <c r="J18" s="40">
        <f t="shared" si="2"/>
        <v>10.920415040833237</v>
      </c>
      <c r="K18" s="33">
        <f t="shared" si="3"/>
        <v>10.814419445003988</v>
      </c>
      <c r="L18" s="83">
        <v>129117388</v>
      </c>
      <c r="M18" s="81">
        <v>133873767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67302566</v>
      </c>
      <c r="D19" s="67">
        <v>34162133</v>
      </c>
      <c r="E19" s="68">
        <f t="shared" si="0"/>
        <v>-33140433</v>
      </c>
      <c r="F19" s="69">
        <v>70465779</v>
      </c>
      <c r="G19" s="70">
        <v>35734306</v>
      </c>
      <c r="H19" s="71">
        <f t="shared" si="1"/>
        <v>-34731473</v>
      </c>
      <c r="I19" s="71">
        <v>37378097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-40997404</v>
      </c>
      <c r="M22" s="79">
        <v>-43022876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66702865</v>
      </c>
      <c r="D23" s="58">
        <v>33964030</v>
      </c>
      <c r="E23" s="59">
        <f t="shared" si="0"/>
        <v>-32738835</v>
      </c>
      <c r="F23" s="57">
        <v>69837891</v>
      </c>
      <c r="G23" s="58">
        <v>35526369</v>
      </c>
      <c r="H23" s="59">
        <f t="shared" si="1"/>
        <v>-34311522</v>
      </c>
      <c r="I23" s="59">
        <v>37160572</v>
      </c>
      <c r="J23" s="27">
        <f t="shared" si="2"/>
        <v>-49.081602416927666</v>
      </c>
      <c r="K23" s="28">
        <f t="shared" si="3"/>
        <v>-49.130237910534838</v>
      </c>
      <c r="L23" s="78">
        <v>-40997404</v>
      </c>
      <c r="M23" s="79">
        <v>-43022876</v>
      </c>
      <c r="N23" s="29">
        <f t="shared" si="4"/>
        <v>79.855873313344432</v>
      </c>
      <c r="O23" s="28">
        <f t="shared" si="5"/>
        <v>79.75180924678304</v>
      </c>
      <c r="Q23" s="30"/>
    </row>
    <row r="24" spans="1:17" x14ac:dyDescent="0.2">
      <c r="A24" s="4" t="s">
        <v>16</v>
      </c>
      <c r="B24" s="26" t="s">
        <v>32</v>
      </c>
      <c r="C24" s="57">
        <v>72885569</v>
      </c>
      <c r="D24" s="58">
        <v>64627000</v>
      </c>
      <c r="E24" s="59">
        <f t="shared" si="0"/>
        <v>-8258569</v>
      </c>
      <c r="F24" s="57">
        <v>76311191</v>
      </c>
      <c r="G24" s="58">
        <v>67599837</v>
      </c>
      <c r="H24" s="59">
        <f t="shared" si="1"/>
        <v>-8711354</v>
      </c>
      <c r="I24" s="59">
        <v>70709430</v>
      </c>
      <c r="J24" s="27">
        <f t="shared" si="2"/>
        <v>-11.330869901008798</v>
      </c>
      <c r="K24" s="28">
        <f t="shared" si="3"/>
        <v>-11.415565509913218</v>
      </c>
      <c r="L24" s="78">
        <v>-40997404</v>
      </c>
      <c r="M24" s="79">
        <v>-43022876</v>
      </c>
      <c r="N24" s="29">
        <f t="shared" si="4"/>
        <v>20.144126686655575</v>
      </c>
      <c r="O24" s="28">
        <f t="shared" si="5"/>
        <v>20.248190753216964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-40997404</v>
      </c>
      <c r="M25" s="79">
        <v>-43022876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139588434</v>
      </c>
      <c r="D26" s="61">
        <v>98591030</v>
      </c>
      <c r="E26" s="62">
        <f t="shared" si="0"/>
        <v>-40997404</v>
      </c>
      <c r="F26" s="60">
        <v>146149082</v>
      </c>
      <c r="G26" s="61">
        <v>103126206</v>
      </c>
      <c r="H26" s="62">
        <f t="shared" si="1"/>
        <v>-43022876</v>
      </c>
      <c r="I26" s="62">
        <v>107870002</v>
      </c>
      <c r="J26" s="40">
        <f t="shared" si="2"/>
        <v>-29.370201258938117</v>
      </c>
      <c r="K26" s="33">
        <f t="shared" si="3"/>
        <v>-29.43766420647103</v>
      </c>
      <c r="L26" s="83">
        <v>-40997404</v>
      </c>
      <c r="M26" s="81">
        <v>-43022876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5676031</v>
      </c>
      <c r="E28" s="59">
        <f t="shared" si="0"/>
        <v>5676031</v>
      </c>
      <c r="F28" s="57">
        <v>0</v>
      </c>
      <c r="G28" s="58">
        <v>5937128</v>
      </c>
      <c r="H28" s="59">
        <f t="shared" si="1"/>
        <v>5937128</v>
      </c>
      <c r="I28" s="59">
        <v>6210236</v>
      </c>
      <c r="J28" s="27">
        <f t="shared" si="2"/>
        <v>0</v>
      </c>
      <c r="K28" s="28">
        <f t="shared" si="3"/>
        <v>0</v>
      </c>
      <c r="L28" s="78">
        <v>-42570904</v>
      </c>
      <c r="M28" s="79">
        <v>-44670331</v>
      </c>
      <c r="N28" s="29">
        <f t="shared" si="4"/>
        <v>-13.333123017542686</v>
      </c>
      <c r="O28" s="28">
        <f t="shared" si="5"/>
        <v>-13.290987255053025</v>
      </c>
      <c r="Q28" s="30"/>
    </row>
    <row r="29" spans="1:17" x14ac:dyDescent="0.2">
      <c r="A29" s="4" t="s">
        <v>16</v>
      </c>
      <c r="B29" s="26" t="s">
        <v>36</v>
      </c>
      <c r="C29" s="57">
        <v>6870950</v>
      </c>
      <c r="D29" s="58">
        <v>2123500</v>
      </c>
      <c r="E29" s="59">
        <f t="shared" si="0"/>
        <v>-4747450</v>
      </c>
      <c r="F29" s="57">
        <v>7193885</v>
      </c>
      <c r="G29" s="58">
        <v>2221181</v>
      </c>
      <c r="H29" s="59">
        <f t="shared" si="1"/>
        <v>-4972704</v>
      </c>
      <c r="I29" s="59">
        <v>2323354</v>
      </c>
      <c r="J29" s="27">
        <f t="shared" si="2"/>
        <v>-69.094521136087437</v>
      </c>
      <c r="K29" s="28">
        <f t="shared" si="3"/>
        <v>-69.124040765177654</v>
      </c>
      <c r="L29" s="78">
        <v>-42570904</v>
      </c>
      <c r="M29" s="79">
        <v>-44670331</v>
      </c>
      <c r="N29" s="29">
        <f t="shared" si="4"/>
        <v>11.151865602854006</v>
      </c>
      <c r="O29" s="28">
        <f t="shared" si="5"/>
        <v>11.132006163106336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-42570904</v>
      </c>
      <c r="M30" s="79">
        <v>-44670331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53531519</v>
      </c>
      <c r="D31" s="58">
        <v>30709972</v>
      </c>
      <c r="E31" s="59">
        <f t="shared" si="0"/>
        <v>-22821547</v>
      </c>
      <c r="F31" s="57">
        <v>56047501</v>
      </c>
      <c r="G31" s="58">
        <v>32122629</v>
      </c>
      <c r="H31" s="59">
        <f t="shared" si="1"/>
        <v>-23924872</v>
      </c>
      <c r="I31" s="59">
        <v>33600270</v>
      </c>
      <c r="J31" s="27">
        <f t="shared" si="2"/>
        <v>-42.631980983016753</v>
      </c>
      <c r="K31" s="28">
        <f t="shared" si="3"/>
        <v>-42.686777417605114</v>
      </c>
      <c r="L31" s="78">
        <v>-42570904</v>
      </c>
      <c r="M31" s="79">
        <v>-44670331</v>
      </c>
      <c r="N31" s="29">
        <f t="shared" si="4"/>
        <v>53.608321307905513</v>
      </c>
      <c r="O31" s="28">
        <f t="shared" si="5"/>
        <v>53.558752452494694</v>
      </c>
      <c r="Q31" s="30"/>
    </row>
    <row r="32" spans="1:17" x14ac:dyDescent="0.2">
      <c r="A32" s="4" t="s">
        <v>16</v>
      </c>
      <c r="B32" s="26" t="s">
        <v>39</v>
      </c>
      <c r="C32" s="57">
        <v>80759465</v>
      </c>
      <c r="D32" s="58">
        <v>60081527</v>
      </c>
      <c r="E32" s="59">
        <f t="shared" si="0"/>
        <v>-20677938</v>
      </c>
      <c r="F32" s="57">
        <v>84555151</v>
      </c>
      <c r="G32" s="58">
        <v>62845268</v>
      </c>
      <c r="H32" s="59">
        <f t="shared" si="1"/>
        <v>-21709883</v>
      </c>
      <c r="I32" s="59">
        <v>65736142</v>
      </c>
      <c r="J32" s="27">
        <f t="shared" si="2"/>
        <v>-25.604352381482471</v>
      </c>
      <c r="K32" s="28">
        <f t="shared" si="3"/>
        <v>-25.67541154293486</v>
      </c>
      <c r="L32" s="78">
        <v>-42570904</v>
      </c>
      <c r="M32" s="79">
        <v>-44670331</v>
      </c>
      <c r="N32" s="29">
        <f t="shared" si="4"/>
        <v>48.572936106783168</v>
      </c>
      <c r="O32" s="28">
        <f t="shared" si="5"/>
        <v>48.600228639451984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141161934</v>
      </c>
      <c r="D33" s="76">
        <v>98591030</v>
      </c>
      <c r="E33" s="77">
        <f t="shared" si="0"/>
        <v>-42570904</v>
      </c>
      <c r="F33" s="75">
        <v>147796537</v>
      </c>
      <c r="G33" s="76">
        <v>103126206</v>
      </c>
      <c r="H33" s="77">
        <f t="shared" si="1"/>
        <v>-44670331</v>
      </c>
      <c r="I33" s="77">
        <v>107870002</v>
      </c>
      <c r="J33" s="53">
        <f t="shared" si="2"/>
        <v>-30.157495575258981</v>
      </c>
      <c r="K33" s="54">
        <f t="shared" si="3"/>
        <v>-30.224206809392296</v>
      </c>
      <c r="L33" s="90">
        <v>-42570904</v>
      </c>
      <c r="M33" s="91">
        <v>-44670331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131857089</v>
      </c>
      <c r="D8" s="58">
        <v>126597474</v>
      </c>
      <c r="E8" s="59">
        <f>$D8       -$C8</f>
        <v>-5259615</v>
      </c>
      <c r="F8" s="57">
        <v>138054372</v>
      </c>
      <c r="G8" s="58">
        <v>132420955</v>
      </c>
      <c r="H8" s="59">
        <f>$G8       -$F8</f>
        <v>-5633417</v>
      </c>
      <c r="I8" s="59">
        <v>138512322</v>
      </c>
      <c r="J8" s="27">
        <f>IF(($C8       =0),0,(($E8       /$C8       )*100))</f>
        <v>-3.9888754104073998</v>
      </c>
      <c r="K8" s="28">
        <f>IF(($F8       =0),0,(($H8       /$F8       )*100))</f>
        <v>-4.0805784839613768</v>
      </c>
      <c r="L8" s="78">
        <v>-68345086</v>
      </c>
      <c r="M8" s="79">
        <v>-75348172</v>
      </c>
      <c r="N8" s="29">
        <f>IF(($L8       =0),0,(($E8       /$L8       )*100))</f>
        <v>7.6956739801307741</v>
      </c>
      <c r="O8" s="28">
        <f>IF(($M8       =0),0,(($H8       /$M8       )*100))</f>
        <v>7.4765144932779526</v>
      </c>
      <c r="Q8" s="30"/>
    </row>
    <row r="9" spans="1:17" x14ac:dyDescent="0.2">
      <c r="A9" s="1" t="s">
        <v>16</v>
      </c>
      <c r="B9" s="26" t="s">
        <v>19</v>
      </c>
      <c r="C9" s="57">
        <v>638688824</v>
      </c>
      <c r="D9" s="58">
        <v>467894965</v>
      </c>
      <c r="E9" s="59">
        <f>$D9       -$C9</f>
        <v>-170793859</v>
      </c>
      <c r="F9" s="57">
        <v>668707201</v>
      </c>
      <c r="G9" s="58">
        <v>489418133</v>
      </c>
      <c r="H9" s="59">
        <f>$G9       -$F9</f>
        <v>-179289068</v>
      </c>
      <c r="I9" s="59">
        <v>511931366</v>
      </c>
      <c r="J9" s="27">
        <f>IF(($C9       =0),0,(($E9       /$C9       )*100))</f>
        <v>-26.741325757095129</v>
      </c>
      <c r="K9" s="28">
        <f>IF(($F9       =0),0,(($H9       /$F9       )*100))</f>
        <v>-26.811296144543835</v>
      </c>
      <c r="L9" s="78">
        <v>-68345086</v>
      </c>
      <c r="M9" s="79">
        <v>-75348172</v>
      </c>
      <c r="N9" s="29">
        <f>IF(($L9       =0),0,(($E9       /$L9       )*100))</f>
        <v>249.89925244954699</v>
      </c>
      <c r="O9" s="28">
        <f>IF(($M9       =0),0,(($H9       /$M9       )*100))</f>
        <v>237.94746871894915</v>
      </c>
      <c r="Q9" s="30"/>
    </row>
    <row r="10" spans="1:17" x14ac:dyDescent="0.2">
      <c r="A10" s="1" t="s">
        <v>16</v>
      </c>
      <c r="B10" s="26" t="s">
        <v>20</v>
      </c>
      <c r="C10" s="57">
        <v>342162262</v>
      </c>
      <c r="D10" s="58">
        <v>449870650</v>
      </c>
      <c r="E10" s="59">
        <f t="shared" ref="E10:E33" si="0">$D10      -$C10</f>
        <v>107708388</v>
      </c>
      <c r="F10" s="57">
        <v>354920695</v>
      </c>
      <c r="G10" s="58">
        <v>464495008</v>
      </c>
      <c r="H10" s="59">
        <f t="shared" ref="H10:H33" si="1">$G10      -$F10</f>
        <v>109574313</v>
      </c>
      <c r="I10" s="59">
        <v>480223281</v>
      </c>
      <c r="J10" s="27">
        <f t="shared" ref="J10:J33" si="2">IF(($C10      =0),0,(($E10      /$C10      )*100))</f>
        <v>31.478745601699348</v>
      </c>
      <c r="K10" s="28">
        <f t="shared" ref="K10:K33" si="3">IF(($F10      =0),0,(($H10      /$F10      )*100))</f>
        <v>30.872900494010359</v>
      </c>
      <c r="L10" s="78">
        <v>-68345086</v>
      </c>
      <c r="M10" s="79">
        <v>-75348172</v>
      </c>
      <c r="N10" s="29">
        <f t="shared" ref="N10:N33" si="4">IF(($L10      =0),0,(($E10      /$L10      )*100))</f>
        <v>-157.59492642967777</v>
      </c>
      <c r="O10" s="28">
        <f t="shared" ref="O10:O33" si="5">IF(($M10      =0),0,(($H10      /$M10      )*100))</f>
        <v>-145.42398321222709</v>
      </c>
      <c r="Q10" s="30"/>
    </row>
    <row r="11" spans="1:17" ht="16.5" x14ac:dyDescent="0.3">
      <c r="A11" s="4" t="s">
        <v>16</v>
      </c>
      <c r="B11" s="31" t="s">
        <v>21</v>
      </c>
      <c r="C11" s="60">
        <v>1112708175</v>
      </c>
      <c r="D11" s="61">
        <v>1044363089</v>
      </c>
      <c r="E11" s="62">
        <f t="shared" si="0"/>
        <v>-68345086</v>
      </c>
      <c r="F11" s="60">
        <v>1161682268</v>
      </c>
      <c r="G11" s="61">
        <v>1086334096</v>
      </c>
      <c r="H11" s="62">
        <f t="shared" si="1"/>
        <v>-75348172</v>
      </c>
      <c r="I11" s="62">
        <v>1130666969</v>
      </c>
      <c r="J11" s="32">
        <f t="shared" si="2"/>
        <v>-6.1422291608489354</v>
      </c>
      <c r="K11" s="33">
        <f t="shared" si="3"/>
        <v>-6.4861256881989346</v>
      </c>
      <c r="L11" s="80">
        <v>-68345086</v>
      </c>
      <c r="M11" s="81">
        <v>-75348172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294633080</v>
      </c>
      <c r="D13" s="58">
        <v>293008656</v>
      </c>
      <c r="E13" s="59">
        <f t="shared" si="0"/>
        <v>-1624424</v>
      </c>
      <c r="F13" s="57">
        <v>308452639</v>
      </c>
      <c r="G13" s="58">
        <v>306625054</v>
      </c>
      <c r="H13" s="59">
        <f t="shared" si="1"/>
        <v>-1827585</v>
      </c>
      <c r="I13" s="59">
        <v>320561320</v>
      </c>
      <c r="J13" s="27">
        <f t="shared" si="2"/>
        <v>-0.55133795567015087</v>
      </c>
      <c r="K13" s="28">
        <f t="shared" si="3"/>
        <v>-0.59250100953099649</v>
      </c>
      <c r="L13" s="78">
        <v>-94570168</v>
      </c>
      <c r="M13" s="79">
        <v>-98353226</v>
      </c>
      <c r="N13" s="29">
        <f t="shared" si="4"/>
        <v>1.7176917778130625</v>
      </c>
      <c r="O13" s="28">
        <f t="shared" si="5"/>
        <v>1.8581851092510173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165269240</v>
      </c>
      <c r="E14" s="59">
        <f t="shared" si="0"/>
        <v>165269240</v>
      </c>
      <c r="F14" s="57">
        <v>0</v>
      </c>
      <c r="G14" s="58">
        <v>172871625</v>
      </c>
      <c r="H14" s="59">
        <f t="shared" si="1"/>
        <v>172871625</v>
      </c>
      <c r="I14" s="59">
        <v>180823720</v>
      </c>
      <c r="J14" s="27">
        <f t="shared" si="2"/>
        <v>0</v>
      </c>
      <c r="K14" s="28">
        <f t="shared" si="3"/>
        <v>0</v>
      </c>
      <c r="L14" s="78">
        <v>-94570168</v>
      </c>
      <c r="M14" s="79">
        <v>-98353226</v>
      </c>
      <c r="N14" s="29">
        <f t="shared" si="4"/>
        <v>-174.75832336472109</v>
      </c>
      <c r="O14" s="28">
        <f t="shared" si="5"/>
        <v>-175.76609535919033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-94570168</v>
      </c>
      <c r="M15" s="79">
        <v>-98353226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358209898</v>
      </c>
      <c r="D16" s="58">
        <v>316815781</v>
      </c>
      <c r="E16" s="59">
        <f t="shared" si="0"/>
        <v>-41394117</v>
      </c>
      <c r="F16" s="57">
        <v>375045763</v>
      </c>
      <c r="G16" s="58">
        <v>331389307</v>
      </c>
      <c r="H16" s="59">
        <f t="shared" si="1"/>
        <v>-43656456</v>
      </c>
      <c r="I16" s="59">
        <v>346633215</v>
      </c>
      <c r="J16" s="27">
        <f t="shared" si="2"/>
        <v>-11.555827248525667</v>
      </c>
      <c r="K16" s="28">
        <f t="shared" si="3"/>
        <v>-11.640301079737835</v>
      </c>
      <c r="L16" s="78">
        <v>-94570168</v>
      </c>
      <c r="M16" s="79">
        <v>-98353226</v>
      </c>
      <c r="N16" s="29">
        <f t="shared" si="4"/>
        <v>43.770797784772888</v>
      </c>
      <c r="O16" s="28">
        <f t="shared" si="5"/>
        <v>44.387416433091886</v>
      </c>
      <c r="Q16" s="30"/>
    </row>
    <row r="17" spans="1:17" x14ac:dyDescent="0.2">
      <c r="A17" s="1" t="s">
        <v>16</v>
      </c>
      <c r="B17" s="26" t="s">
        <v>26</v>
      </c>
      <c r="C17" s="57">
        <v>540472106</v>
      </c>
      <c r="D17" s="58">
        <v>323651239</v>
      </c>
      <c r="E17" s="59">
        <f t="shared" si="0"/>
        <v>-216820867</v>
      </c>
      <c r="F17" s="57">
        <v>562579296</v>
      </c>
      <c r="G17" s="58">
        <v>336838486</v>
      </c>
      <c r="H17" s="59">
        <f t="shared" si="1"/>
        <v>-225740810</v>
      </c>
      <c r="I17" s="59">
        <v>352173614</v>
      </c>
      <c r="J17" s="39">
        <f t="shared" si="2"/>
        <v>-40.116939355978531</v>
      </c>
      <c r="K17" s="28">
        <f t="shared" si="3"/>
        <v>-40.126042960528714</v>
      </c>
      <c r="L17" s="82">
        <v>-94570168</v>
      </c>
      <c r="M17" s="79">
        <v>-98353226</v>
      </c>
      <c r="N17" s="29">
        <f t="shared" si="4"/>
        <v>229.26983380213514</v>
      </c>
      <c r="O17" s="28">
        <f t="shared" si="5"/>
        <v>229.52049381684745</v>
      </c>
      <c r="Q17" s="30"/>
    </row>
    <row r="18" spans="1:17" ht="16.5" x14ac:dyDescent="0.3">
      <c r="A18" s="1" t="s">
        <v>16</v>
      </c>
      <c r="B18" s="31" t="s">
        <v>27</v>
      </c>
      <c r="C18" s="60">
        <v>1193315084</v>
      </c>
      <c r="D18" s="61">
        <v>1098744916</v>
      </c>
      <c r="E18" s="62">
        <f t="shared" si="0"/>
        <v>-94570168</v>
      </c>
      <c r="F18" s="60">
        <v>1246077698</v>
      </c>
      <c r="G18" s="61">
        <v>1147724472</v>
      </c>
      <c r="H18" s="62">
        <f t="shared" si="1"/>
        <v>-98353226</v>
      </c>
      <c r="I18" s="62">
        <v>1200191869</v>
      </c>
      <c r="J18" s="40">
        <f t="shared" si="2"/>
        <v>-7.9249956082847932</v>
      </c>
      <c r="K18" s="33">
        <f t="shared" si="3"/>
        <v>-7.8930251426424292</v>
      </c>
      <c r="L18" s="83">
        <v>-94570168</v>
      </c>
      <c r="M18" s="81">
        <v>-98353226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-80606909</v>
      </c>
      <c r="D19" s="67">
        <v>-54381827</v>
      </c>
      <c r="E19" s="68">
        <f t="shared" si="0"/>
        <v>26225082</v>
      </c>
      <c r="F19" s="69">
        <v>-84395430</v>
      </c>
      <c r="G19" s="70">
        <v>-61390376</v>
      </c>
      <c r="H19" s="71">
        <f t="shared" si="1"/>
        <v>23005054</v>
      </c>
      <c r="I19" s="71">
        <v>-69524900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-35020001</v>
      </c>
      <c r="M22" s="79">
        <v>34837001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5300000</v>
      </c>
      <c r="E23" s="59">
        <f t="shared" si="0"/>
        <v>5300000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-35020001</v>
      </c>
      <c r="M23" s="79">
        <v>34837001</v>
      </c>
      <c r="N23" s="29">
        <f t="shared" si="4"/>
        <v>-15.134208591256179</v>
      </c>
      <c r="O23" s="28">
        <f t="shared" si="5"/>
        <v>0</v>
      </c>
      <c r="Q23" s="30"/>
    </row>
    <row r="24" spans="1:17" x14ac:dyDescent="0.2">
      <c r="A24" s="4" t="s">
        <v>16</v>
      </c>
      <c r="B24" s="26" t="s">
        <v>32</v>
      </c>
      <c r="C24" s="57">
        <v>174273650</v>
      </c>
      <c r="D24" s="58">
        <v>133953649</v>
      </c>
      <c r="E24" s="59">
        <f t="shared" si="0"/>
        <v>-40320001</v>
      </c>
      <c r="F24" s="57">
        <v>181955700</v>
      </c>
      <c r="G24" s="58">
        <v>216792701</v>
      </c>
      <c r="H24" s="59">
        <f t="shared" si="1"/>
        <v>34837001</v>
      </c>
      <c r="I24" s="59">
        <v>351318600</v>
      </c>
      <c r="J24" s="27">
        <f t="shared" si="2"/>
        <v>-23.136028309500603</v>
      </c>
      <c r="K24" s="28">
        <f t="shared" si="3"/>
        <v>19.145869571549561</v>
      </c>
      <c r="L24" s="78">
        <v>-35020001</v>
      </c>
      <c r="M24" s="79">
        <v>34837001</v>
      </c>
      <c r="N24" s="29">
        <f t="shared" si="4"/>
        <v>115.13420859125618</v>
      </c>
      <c r="O24" s="28">
        <f t="shared" si="5"/>
        <v>100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-35020001</v>
      </c>
      <c r="M25" s="79">
        <v>34837001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174273650</v>
      </c>
      <c r="D26" s="61">
        <v>139253649</v>
      </c>
      <c r="E26" s="62">
        <f t="shared" si="0"/>
        <v>-35020001</v>
      </c>
      <c r="F26" s="60">
        <v>181955700</v>
      </c>
      <c r="G26" s="61">
        <v>216792701</v>
      </c>
      <c r="H26" s="62">
        <f t="shared" si="1"/>
        <v>34837001</v>
      </c>
      <c r="I26" s="62">
        <v>351318600</v>
      </c>
      <c r="J26" s="40">
        <f t="shared" si="2"/>
        <v>-20.09483418749765</v>
      </c>
      <c r="K26" s="33">
        <f t="shared" si="3"/>
        <v>19.145869571549561</v>
      </c>
      <c r="L26" s="83">
        <v>-35020001</v>
      </c>
      <c r="M26" s="81">
        <v>34837001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132630469</v>
      </c>
      <c r="D28" s="58">
        <v>81876361</v>
      </c>
      <c r="E28" s="59">
        <f t="shared" si="0"/>
        <v>-50754108</v>
      </c>
      <c r="F28" s="57">
        <v>134252732</v>
      </c>
      <c r="G28" s="58">
        <v>182103455</v>
      </c>
      <c r="H28" s="59">
        <f t="shared" si="1"/>
        <v>47850723</v>
      </c>
      <c r="I28" s="59">
        <v>314738075</v>
      </c>
      <c r="J28" s="27">
        <f t="shared" si="2"/>
        <v>-38.26730643620057</v>
      </c>
      <c r="K28" s="28">
        <f t="shared" si="3"/>
        <v>35.642271324504591</v>
      </c>
      <c r="L28" s="78">
        <v>-35020001</v>
      </c>
      <c r="M28" s="79">
        <v>34837001</v>
      </c>
      <c r="N28" s="29">
        <f t="shared" si="4"/>
        <v>144.92891647832906</v>
      </c>
      <c r="O28" s="28">
        <f t="shared" si="5"/>
        <v>137.35603417756886</v>
      </c>
      <c r="Q28" s="30"/>
    </row>
    <row r="29" spans="1:17" x14ac:dyDescent="0.2">
      <c r="A29" s="4" t="s">
        <v>16</v>
      </c>
      <c r="B29" s="26" t="s">
        <v>36</v>
      </c>
      <c r="C29" s="57">
        <v>15000000</v>
      </c>
      <c r="D29" s="58">
        <v>15585000</v>
      </c>
      <c r="E29" s="59">
        <f t="shared" si="0"/>
        <v>585000</v>
      </c>
      <c r="F29" s="57">
        <v>20000000</v>
      </c>
      <c r="G29" s="58">
        <v>17000000</v>
      </c>
      <c r="H29" s="59">
        <f t="shared" si="1"/>
        <v>-3000000</v>
      </c>
      <c r="I29" s="59">
        <v>20000000</v>
      </c>
      <c r="J29" s="27">
        <f t="shared" si="2"/>
        <v>3.9</v>
      </c>
      <c r="K29" s="28">
        <f t="shared" si="3"/>
        <v>-15</v>
      </c>
      <c r="L29" s="78">
        <v>-35020001</v>
      </c>
      <c r="M29" s="79">
        <v>34837001</v>
      </c>
      <c r="N29" s="29">
        <f t="shared" si="4"/>
        <v>-1.6704739671480877</v>
      </c>
      <c r="O29" s="28">
        <f t="shared" si="5"/>
        <v>-8.6115334669594557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-35020001</v>
      </c>
      <c r="M30" s="79">
        <v>34837001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24143181</v>
      </c>
      <c r="D31" s="58">
        <v>27390514</v>
      </c>
      <c r="E31" s="59">
        <f t="shared" si="0"/>
        <v>3247333</v>
      </c>
      <c r="F31" s="57">
        <v>25202968</v>
      </c>
      <c r="G31" s="58">
        <v>3084120</v>
      </c>
      <c r="H31" s="59">
        <f t="shared" si="1"/>
        <v>-22118848</v>
      </c>
      <c r="I31" s="59">
        <v>2483460</v>
      </c>
      <c r="J31" s="27">
        <f t="shared" si="2"/>
        <v>13.450311290794698</v>
      </c>
      <c r="K31" s="28">
        <f t="shared" si="3"/>
        <v>-87.762869833425967</v>
      </c>
      <c r="L31" s="78">
        <v>-35020001</v>
      </c>
      <c r="M31" s="79">
        <v>34837001</v>
      </c>
      <c r="N31" s="29">
        <f t="shared" si="4"/>
        <v>-9.2727952806169238</v>
      </c>
      <c r="O31" s="28">
        <f t="shared" si="5"/>
        <v>-63.492399934196399</v>
      </c>
      <c r="Q31" s="30"/>
    </row>
    <row r="32" spans="1:17" x14ac:dyDescent="0.2">
      <c r="A32" s="4" t="s">
        <v>16</v>
      </c>
      <c r="B32" s="26" t="s">
        <v>39</v>
      </c>
      <c r="C32" s="57">
        <v>2500000</v>
      </c>
      <c r="D32" s="58">
        <v>14401774</v>
      </c>
      <c r="E32" s="59">
        <f t="shared" si="0"/>
        <v>11901774</v>
      </c>
      <c r="F32" s="57">
        <v>2500000</v>
      </c>
      <c r="G32" s="58">
        <v>14605126</v>
      </c>
      <c r="H32" s="59">
        <f t="shared" si="1"/>
        <v>12105126</v>
      </c>
      <c r="I32" s="59">
        <v>14097065</v>
      </c>
      <c r="J32" s="27">
        <f t="shared" si="2"/>
        <v>476.07096000000001</v>
      </c>
      <c r="K32" s="28">
        <f t="shared" si="3"/>
        <v>484.20504</v>
      </c>
      <c r="L32" s="78">
        <v>-35020001</v>
      </c>
      <c r="M32" s="79">
        <v>34837001</v>
      </c>
      <c r="N32" s="29">
        <f t="shared" si="4"/>
        <v>-33.985647230564041</v>
      </c>
      <c r="O32" s="28">
        <f t="shared" si="5"/>
        <v>34.747899223587012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174273650</v>
      </c>
      <c r="D33" s="76">
        <v>139253649</v>
      </c>
      <c r="E33" s="77">
        <f t="shared" si="0"/>
        <v>-35020001</v>
      </c>
      <c r="F33" s="75">
        <v>181955700</v>
      </c>
      <c r="G33" s="76">
        <v>216792701</v>
      </c>
      <c r="H33" s="77">
        <f t="shared" si="1"/>
        <v>34837001</v>
      </c>
      <c r="I33" s="77">
        <v>351318600</v>
      </c>
      <c r="J33" s="53">
        <f t="shared" si="2"/>
        <v>-20.09483418749765</v>
      </c>
      <c r="K33" s="54">
        <f t="shared" si="3"/>
        <v>19.145869571549561</v>
      </c>
      <c r="L33" s="90">
        <v>-35020001</v>
      </c>
      <c r="M33" s="91">
        <v>34837001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245756000</v>
      </c>
      <c r="D8" s="58">
        <v>253556000</v>
      </c>
      <c r="E8" s="59">
        <f>$D8       -$C8</f>
        <v>7800000</v>
      </c>
      <c r="F8" s="57">
        <v>257306540</v>
      </c>
      <c r="G8" s="58">
        <v>266362460</v>
      </c>
      <c r="H8" s="59">
        <f>$G8       -$F8</f>
        <v>9055920</v>
      </c>
      <c r="I8" s="59">
        <v>279796430</v>
      </c>
      <c r="J8" s="27">
        <f>IF(($C8       =0),0,(($E8       /$C8       )*100))</f>
        <v>3.1738797831995966</v>
      </c>
      <c r="K8" s="28">
        <f>IF(($F8       =0),0,(($H8       /$F8       )*100))</f>
        <v>3.5195063444559165</v>
      </c>
      <c r="L8" s="78">
        <v>263135616</v>
      </c>
      <c r="M8" s="79">
        <v>241083544</v>
      </c>
      <c r="N8" s="29">
        <f>IF(($L8       =0),0,(($E8       /$L8       )*100))</f>
        <v>2.9642509511141206</v>
      </c>
      <c r="O8" s="28">
        <f>IF(($M8       =0),0,(($H8       /$M8       )*100))</f>
        <v>3.7563409968786585</v>
      </c>
      <c r="Q8" s="30"/>
    </row>
    <row r="9" spans="1:17" x14ac:dyDescent="0.2">
      <c r="A9" s="1" t="s">
        <v>16</v>
      </c>
      <c r="B9" s="26" t="s">
        <v>19</v>
      </c>
      <c r="C9" s="57">
        <v>1231591864</v>
      </c>
      <c r="D9" s="58">
        <v>1425443180</v>
      </c>
      <c r="E9" s="59">
        <f>$D9       -$C9</f>
        <v>193851316</v>
      </c>
      <c r="F9" s="57">
        <v>1316162286</v>
      </c>
      <c r="G9" s="58">
        <v>1490630260</v>
      </c>
      <c r="H9" s="59">
        <f>$G9       -$F9</f>
        <v>174467974</v>
      </c>
      <c r="I9" s="59">
        <v>1558046450</v>
      </c>
      <c r="J9" s="27">
        <f>IF(($C9       =0),0,(($E9       /$C9       )*100))</f>
        <v>15.739899041749434</v>
      </c>
      <c r="K9" s="28">
        <f>IF(($F9       =0),0,(($H9       /$F9       )*100))</f>
        <v>13.255810157745243</v>
      </c>
      <c r="L9" s="78">
        <v>263135616</v>
      </c>
      <c r="M9" s="79">
        <v>241083544</v>
      </c>
      <c r="N9" s="29">
        <f>IF(($L9       =0),0,(($E9       /$L9       )*100))</f>
        <v>73.669736900990245</v>
      </c>
      <c r="O9" s="28">
        <f>IF(($M9       =0),0,(($H9       /$M9       )*100))</f>
        <v>72.368263343598443</v>
      </c>
      <c r="Q9" s="30"/>
    </row>
    <row r="10" spans="1:17" x14ac:dyDescent="0.2">
      <c r="A10" s="1" t="s">
        <v>16</v>
      </c>
      <c r="B10" s="26" t="s">
        <v>20</v>
      </c>
      <c r="C10" s="57">
        <v>415636880</v>
      </c>
      <c r="D10" s="58">
        <v>477121180</v>
      </c>
      <c r="E10" s="59">
        <f t="shared" ref="E10:E33" si="0">$D10      -$C10</f>
        <v>61484300</v>
      </c>
      <c r="F10" s="57">
        <v>450811810</v>
      </c>
      <c r="G10" s="58">
        <v>508371460</v>
      </c>
      <c r="H10" s="59">
        <f t="shared" ref="H10:H33" si="1">$G10      -$F10</f>
        <v>57559650</v>
      </c>
      <c r="I10" s="59">
        <v>529443530</v>
      </c>
      <c r="J10" s="27">
        <f t="shared" ref="J10:J33" si="2">IF(($C10      =0),0,(($E10      /$C10      )*100))</f>
        <v>14.792792208429628</v>
      </c>
      <c r="K10" s="28">
        <f t="shared" ref="K10:K33" si="3">IF(($F10      =0),0,(($H10      /$F10      )*100))</f>
        <v>12.767999578360648</v>
      </c>
      <c r="L10" s="78">
        <v>263135616</v>
      </c>
      <c r="M10" s="79">
        <v>241083544</v>
      </c>
      <c r="N10" s="29">
        <f t="shared" ref="N10:N33" si="4">IF(($L10      =0),0,(($E10      /$L10      )*100))</f>
        <v>23.366012147895631</v>
      </c>
      <c r="O10" s="28">
        <f t="shared" ref="O10:O33" si="5">IF(($M10      =0),0,(($H10      /$M10      )*100))</f>
        <v>23.875395659522908</v>
      </c>
      <c r="Q10" s="30"/>
    </row>
    <row r="11" spans="1:17" ht="16.5" x14ac:dyDescent="0.3">
      <c r="A11" s="4" t="s">
        <v>16</v>
      </c>
      <c r="B11" s="31" t="s">
        <v>21</v>
      </c>
      <c r="C11" s="60">
        <v>1892984744</v>
      </c>
      <c r="D11" s="61">
        <v>2156120360</v>
      </c>
      <c r="E11" s="62">
        <f t="shared" si="0"/>
        <v>263135616</v>
      </c>
      <c r="F11" s="60">
        <v>2024280636</v>
      </c>
      <c r="G11" s="61">
        <v>2265364180</v>
      </c>
      <c r="H11" s="62">
        <f t="shared" si="1"/>
        <v>241083544</v>
      </c>
      <c r="I11" s="62">
        <v>2367286410</v>
      </c>
      <c r="J11" s="32">
        <f t="shared" si="2"/>
        <v>13.900567177523962</v>
      </c>
      <c r="K11" s="33">
        <f t="shared" si="3"/>
        <v>11.909590978273824</v>
      </c>
      <c r="L11" s="80">
        <v>263135616</v>
      </c>
      <c r="M11" s="81">
        <v>241083544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472601040</v>
      </c>
      <c r="D13" s="58">
        <v>450683740</v>
      </c>
      <c r="E13" s="59">
        <f t="shared" si="0"/>
        <v>-21917300</v>
      </c>
      <c r="F13" s="57">
        <v>494799190</v>
      </c>
      <c r="G13" s="58">
        <v>469322660</v>
      </c>
      <c r="H13" s="59">
        <f t="shared" si="1"/>
        <v>-25476530</v>
      </c>
      <c r="I13" s="59">
        <v>489865000</v>
      </c>
      <c r="J13" s="27">
        <f t="shared" si="2"/>
        <v>-4.6375903023827458</v>
      </c>
      <c r="K13" s="28">
        <f t="shared" si="3"/>
        <v>-5.1488625112745234</v>
      </c>
      <c r="L13" s="78">
        <v>35823753</v>
      </c>
      <c r="M13" s="79">
        <v>122936809</v>
      </c>
      <c r="N13" s="29">
        <f t="shared" si="4"/>
        <v>-61.180915355239307</v>
      </c>
      <c r="O13" s="28">
        <f t="shared" si="5"/>
        <v>-20.723272555415033</v>
      </c>
      <c r="Q13" s="30"/>
    </row>
    <row r="14" spans="1:17" x14ac:dyDescent="0.2">
      <c r="A14" s="1" t="s">
        <v>16</v>
      </c>
      <c r="B14" s="26" t="s">
        <v>24</v>
      </c>
      <c r="C14" s="57">
        <v>297917300</v>
      </c>
      <c r="D14" s="58">
        <v>299328470</v>
      </c>
      <c r="E14" s="59">
        <f t="shared" si="0"/>
        <v>1411170</v>
      </c>
      <c r="F14" s="57">
        <v>311919410</v>
      </c>
      <c r="G14" s="58">
        <v>299328470</v>
      </c>
      <c r="H14" s="59">
        <f t="shared" si="1"/>
        <v>-12590940</v>
      </c>
      <c r="I14" s="59">
        <v>299328470</v>
      </c>
      <c r="J14" s="27">
        <f t="shared" si="2"/>
        <v>0.47367843357871464</v>
      </c>
      <c r="K14" s="28">
        <f t="shared" si="3"/>
        <v>-4.0366003513535755</v>
      </c>
      <c r="L14" s="78">
        <v>35823753</v>
      </c>
      <c r="M14" s="79">
        <v>122936809</v>
      </c>
      <c r="N14" s="29">
        <f t="shared" si="4"/>
        <v>3.9392020149312668</v>
      </c>
      <c r="O14" s="28">
        <f t="shared" si="5"/>
        <v>-10.241798288419867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35823753</v>
      </c>
      <c r="M15" s="79">
        <v>122936809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423450352</v>
      </c>
      <c r="D16" s="58">
        <v>454936660</v>
      </c>
      <c r="E16" s="59">
        <f t="shared" si="0"/>
        <v>31486308</v>
      </c>
      <c r="F16" s="57">
        <v>443352519</v>
      </c>
      <c r="G16" s="58">
        <v>512713610</v>
      </c>
      <c r="H16" s="59">
        <f t="shared" si="1"/>
        <v>69361091</v>
      </c>
      <c r="I16" s="59">
        <v>577828240</v>
      </c>
      <c r="J16" s="27">
        <f t="shared" si="2"/>
        <v>7.4356551721558137</v>
      </c>
      <c r="K16" s="28">
        <f t="shared" si="3"/>
        <v>15.644681833870441</v>
      </c>
      <c r="L16" s="78">
        <v>35823753</v>
      </c>
      <c r="M16" s="79">
        <v>122936809</v>
      </c>
      <c r="N16" s="29">
        <f t="shared" si="4"/>
        <v>87.892265224137745</v>
      </c>
      <c r="O16" s="28">
        <f t="shared" si="5"/>
        <v>56.420116614544632</v>
      </c>
      <c r="Q16" s="30"/>
    </row>
    <row r="17" spans="1:17" x14ac:dyDescent="0.2">
      <c r="A17" s="1" t="s">
        <v>16</v>
      </c>
      <c r="B17" s="26" t="s">
        <v>26</v>
      </c>
      <c r="C17" s="57">
        <v>614613503</v>
      </c>
      <c r="D17" s="58">
        <v>639457078</v>
      </c>
      <c r="E17" s="59">
        <f t="shared" si="0"/>
        <v>24843575</v>
      </c>
      <c r="F17" s="57">
        <v>643536530</v>
      </c>
      <c r="G17" s="58">
        <v>735179718</v>
      </c>
      <c r="H17" s="59">
        <f t="shared" si="1"/>
        <v>91643188</v>
      </c>
      <c r="I17" s="59">
        <v>632715618</v>
      </c>
      <c r="J17" s="39">
        <f t="shared" si="2"/>
        <v>4.0421459793407761</v>
      </c>
      <c r="K17" s="28">
        <f t="shared" si="3"/>
        <v>14.240557253214515</v>
      </c>
      <c r="L17" s="82">
        <v>35823753</v>
      </c>
      <c r="M17" s="79">
        <v>122936809</v>
      </c>
      <c r="N17" s="29">
        <f t="shared" si="4"/>
        <v>69.349448116170294</v>
      </c>
      <c r="O17" s="28">
        <f t="shared" si="5"/>
        <v>74.544954229290269</v>
      </c>
      <c r="Q17" s="30"/>
    </row>
    <row r="18" spans="1:17" ht="16.5" x14ac:dyDescent="0.3">
      <c r="A18" s="1" t="s">
        <v>16</v>
      </c>
      <c r="B18" s="31" t="s">
        <v>27</v>
      </c>
      <c r="C18" s="60">
        <v>1808582195</v>
      </c>
      <c r="D18" s="61">
        <v>1844405948</v>
      </c>
      <c r="E18" s="62">
        <f t="shared" si="0"/>
        <v>35823753</v>
      </c>
      <c r="F18" s="60">
        <v>1893607649</v>
      </c>
      <c r="G18" s="61">
        <v>2016544458</v>
      </c>
      <c r="H18" s="62">
        <f t="shared" si="1"/>
        <v>122936809</v>
      </c>
      <c r="I18" s="62">
        <v>1999737328</v>
      </c>
      <c r="J18" s="40">
        <f t="shared" si="2"/>
        <v>1.9807644407336435</v>
      </c>
      <c r="K18" s="33">
        <f t="shared" si="3"/>
        <v>6.4922006976958508</v>
      </c>
      <c r="L18" s="83">
        <v>35823753</v>
      </c>
      <c r="M18" s="81">
        <v>122936809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84402549</v>
      </c>
      <c r="D19" s="67">
        <v>311714412</v>
      </c>
      <c r="E19" s="68">
        <f t="shared" si="0"/>
        <v>227311863</v>
      </c>
      <c r="F19" s="69">
        <v>130672987</v>
      </c>
      <c r="G19" s="70">
        <v>248819722</v>
      </c>
      <c r="H19" s="71">
        <f t="shared" si="1"/>
        <v>118146735</v>
      </c>
      <c r="I19" s="71">
        <v>367549082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67670700</v>
      </c>
      <c r="M22" s="79">
        <v>61977500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0</v>
      </c>
      <c r="D23" s="58">
        <v>62696000</v>
      </c>
      <c r="E23" s="59">
        <f t="shared" si="0"/>
        <v>62696000</v>
      </c>
      <c r="F23" s="57">
        <v>0</v>
      </c>
      <c r="G23" s="58">
        <v>26345000</v>
      </c>
      <c r="H23" s="59">
        <f t="shared" si="1"/>
        <v>26345000</v>
      </c>
      <c r="I23" s="59">
        <v>26345000</v>
      </c>
      <c r="J23" s="27">
        <f t="shared" si="2"/>
        <v>0</v>
      </c>
      <c r="K23" s="28">
        <f t="shared" si="3"/>
        <v>0</v>
      </c>
      <c r="L23" s="78">
        <v>67670700</v>
      </c>
      <c r="M23" s="79">
        <v>61977500</v>
      </c>
      <c r="N23" s="29">
        <f t="shared" si="4"/>
        <v>92.648664784020269</v>
      </c>
      <c r="O23" s="28">
        <f t="shared" si="5"/>
        <v>42.507361542495261</v>
      </c>
      <c r="Q23" s="30"/>
    </row>
    <row r="24" spans="1:17" x14ac:dyDescent="0.2">
      <c r="A24" s="4" t="s">
        <v>16</v>
      </c>
      <c r="B24" s="26" t="s">
        <v>32</v>
      </c>
      <c r="C24" s="57">
        <v>88821750</v>
      </c>
      <c r="D24" s="58">
        <v>93796450</v>
      </c>
      <c r="E24" s="59">
        <f t="shared" si="0"/>
        <v>4974700</v>
      </c>
      <c r="F24" s="57">
        <v>81854600</v>
      </c>
      <c r="G24" s="58">
        <v>117487100</v>
      </c>
      <c r="H24" s="59">
        <f t="shared" si="1"/>
        <v>35632500</v>
      </c>
      <c r="I24" s="59">
        <v>132853350</v>
      </c>
      <c r="J24" s="27">
        <f t="shared" si="2"/>
        <v>5.6007678299515602</v>
      </c>
      <c r="K24" s="28">
        <f t="shared" si="3"/>
        <v>43.531456998140605</v>
      </c>
      <c r="L24" s="78">
        <v>67670700</v>
      </c>
      <c r="M24" s="79">
        <v>61977500</v>
      </c>
      <c r="N24" s="29">
        <f t="shared" si="4"/>
        <v>7.3513352159797378</v>
      </c>
      <c r="O24" s="28">
        <f t="shared" si="5"/>
        <v>57.492638457504739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67670700</v>
      </c>
      <c r="M25" s="79">
        <v>61977500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88821750</v>
      </c>
      <c r="D26" s="61">
        <v>156492450</v>
      </c>
      <c r="E26" s="62">
        <f t="shared" si="0"/>
        <v>67670700</v>
      </c>
      <c r="F26" s="60">
        <v>81854600</v>
      </c>
      <c r="G26" s="61">
        <v>143832100</v>
      </c>
      <c r="H26" s="62">
        <f t="shared" si="1"/>
        <v>61977500</v>
      </c>
      <c r="I26" s="62">
        <v>159198350</v>
      </c>
      <c r="J26" s="40">
        <f t="shared" si="2"/>
        <v>76.187082555792912</v>
      </c>
      <c r="K26" s="33">
        <f t="shared" si="3"/>
        <v>75.71657548873246</v>
      </c>
      <c r="L26" s="83">
        <v>67670700</v>
      </c>
      <c r="M26" s="81">
        <v>61977500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62396393</v>
      </c>
      <c r="D28" s="58">
        <v>14795410</v>
      </c>
      <c r="E28" s="59">
        <f t="shared" si="0"/>
        <v>-47600983</v>
      </c>
      <c r="F28" s="57">
        <v>61237600</v>
      </c>
      <c r="G28" s="58">
        <v>24322611</v>
      </c>
      <c r="H28" s="59">
        <f t="shared" si="1"/>
        <v>-36914989</v>
      </c>
      <c r="I28" s="59">
        <v>3669970</v>
      </c>
      <c r="J28" s="27">
        <f t="shared" si="2"/>
        <v>-76.288036393385752</v>
      </c>
      <c r="K28" s="28">
        <f t="shared" si="3"/>
        <v>-60.281573739010021</v>
      </c>
      <c r="L28" s="78">
        <v>67670700</v>
      </c>
      <c r="M28" s="79">
        <v>62977500</v>
      </c>
      <c r="N28" s="29">
        <f t="shared" si="4"/>
        <v>-70.342087491336727</v>
      </c>
      <c r="O28" s="28">
        <f t="shared" si="5"/>
        <v>-58.616154975983484</v>
      </c>
      <c r="Q28" s="30"/>
    </row>
    <row r="29" spans="1:17" x14ac:dyDescent="0.2">
      <c r="A29" s="4" t="s">
        <v>16</v>
      </c>
      <c r="B29" s="26" t="s">
        <v>36</v>
      </c>
      <c r="C29" s="57">
        <v>10000000</v>
      </c>
      <c r="D29" s="58">
        <v>26334000</v>
      </c>
      <c r="E29" s="59">
        <f t="shared" si="0"/>
        <v>16334000</v>
      </c>
      <c r="F29" s="57">
        <v>10000000</v>
      </c>
      <c r="G29" s="58">
        <v>13900000</v>
      </c>
      <c r="H29" s="59">
        <f t="shared" si="1"/>
        <v>3900000</v>
      </c>
      <c r="I29" s="59">
        <v>13900000</v>
      </c>
      <c r="J29" s="27">
        <f t="shared" si="2"/>
        <v>163.34</v>
      </c>
      <c r="K29" s="28">
        <f t="shared" si="3"/>
        <v>39</v>
      </c>
      <c r="L29" s="78">
        <v>67670700</v>
      </c>
      <c r="M29" s="79">
        <v>62977500</v>
      </c>
      <c r="N29" s="29">
        <f t="shared" si="4"/>
        <v>24.137477519812858</v>
      </c>
      <c r="O29" s="28">
        <f t="shared" si="5"/>
        <v>6.1926878647135881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67670700</v>
      </c>
      <c r="M30" s="79">
        <v>62977500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4267797</v>
      </c>
      <c r="D31" s="58">
        <v>19173940</v>
      </c>
      <c r="E31" s="59">
        <f t="shared" si="0"/>
        <v>14906143</v>
      </c>
      <c r="F31" s="57">
        <v>0</v>
      </c>
      <c r="G31" s="58">
        <v>12535606</v>
      </c>
      <c r="H31" s="59">
        <f t="shared" si="1"/>
        <v>12535606</v>
      </c>
      <c r="I31" s="59">
        <v>29464394</v>
      </c>
      <c r="J31" s="27">
        <f t="shared" si="2"/>
        <v>349.27019724696373</v>
      </c>
      <c r="K31" s="28">
        <f t="shared" si="3"/>
        <v>0</v>
      </c>
      <c r="L31" s="78">
        <v>67670700</v>
      </c>
      <c r="M31" s="79">
        <v>62977500</v>
      </c>
      <c r="N31" s="29">
        <f t="shared" si="4"/>
        <v>22.027469791209491</v>
      </c>
      <c r="O31" s="28">
        <f t="shared" si="5"/>
        <v>19.904896193084831</v>
      </c>
      <c r="Q31" s="30"/>
    </row>
    <row r="32" spans="1:17" x14ac:dyDescent="0.2">
      <c r="A32" s="4" t="s">
        <v>16</v>
      </c>
      <c r="B32" s="26" t="s">
        <v>39</v>
      </c>
      <c r="C32" s="57">
        <v>12157560</v>
      </c>
      <c r="D32" s="58">
        <v>96189100</v>
      </c>
      <c r="E32" s="59">
        <f t="shared" si="0"/>
        <v>84031540</v>
      </c>
      <c r="F32" s="57">
        <v>10617000</v>
      </c>
      <c r="G32" s="58">
        <v>94073883</v>
      </c>
      <c r="H32" s="59">
        <f t="shared" si="1"/>
        <v>83456883</v>
      </c>
      <c r="I32" s="59">
        <v>113163986</v>
      </c>
      <c r="J32" s="27">
        <f t="shared" si="2"/>
        <v>691.18754092104007</v>
      </c>
      <c r="K32" s="28">
        <f t="shared" si="3"/>
        <v>786.06840915512862</v>
      </c>
      <c r="L32" s="78">
        <v>67670700</v>
      </c>
      <c r="M32" s="79">
        <v>62977500</v>
      </c>
      <c r="N32" s="29">
        <f t="shared" si="4"/>
        <v>124.17714018031438</v>
      </c>
      <c r="O32" s="28">
        <f t="shared" si="5"/>
        <v>132.51857091818508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88821750</v>
      </c>
      <c r="D33" s="76">
        <v>156492450</v>
      </c>
      <c r="E33" s="77">
        <f t="shared" si="0"/>
        <v>67670700</v>
      </c>
      <c r="F33" s="75">
        <v>81854600</v>
      </c>
      <c r="G33" s="76">
        <v>144832100</v>
      </c>
      <c r="H33" s="77">
        <f t="shared" si="1"/>
        <v>62977500</v>
      </c>
      <c r="I33" s="77">
        <v>160198350</v>
      </c>
      <c r="J33" s="53">
        <f t="shared" si="2"/>
        <v>76.187082555792912</v>
      </c>
      <c r="K33" s="54">
        <f t="shared" si="3"/>
        <v>76.93825392830702</v>
      </c>
      <c r="L33" s="90">
        <v>67670700</v>
      </c>
      <c r="M33" s="91">
        <v>62977500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26582506</v>
      </c>
      <c r="D8" s="58">
        <v>31774805</v>
      </c>
      <c r="E8" s="59">
        <f>$D8       -$C8</f>
        <v>5192299</v>
      </c>
      <c r="F8" s="57">
        <v>28177457</v>
      </c>
      <c r="G8" s="58">
        <v>33236447</v>
      </c>
      <c r="H8" s="59">
        <f>$G8       -$F8</f>
        <v>5058990</v>
      </c>
      <c r="I8" s="59">
        <v>34765323</v>
      </c>
      <c r="J8" s="27">
        <f>IF(($C8       =0),0,(($E8       /$C8       )*100))</f>
        <v>19.53276715144915</v>
      </c>
      <c r="K8" s="28">
        <f>IF(($F8       =0),0,(($H8       /$F8       )*100))</f>
        <v>17.954033254313899</v>
      </c>
      <c r="L8" s="78">
        <v>40022699</v>
      </c>
      <c r="M8" s="79">
        <v>38724084</v>
      </c>
      <c r="N8" s="29">
        <f>IF(($L8       =0),0,(($E8       /$L8       )*100))</f>
        <v>12.973385428104187</v>
      </c>
      <c r="O8" s="28">
        <f>IF(($M8       =0),0,(($H8       /$M8       )*100))</f>
        <v>13.064195398398578</v>
      </c>
      <c r="Q8" s="30"/>
    </row>
    <row r="9" spans="1:17" x14ac:dyDescent="0.2">
      <c r="A9" s="1" t="s">
        <v>16</v>
      </c>
      <c r="B9" s="26" t="s">
        <v>19</v>
      </c>
      <c r="C9" s="57">
        <v>74793941</v>
      </c>
      <c r="D9" s="58">
        <v>93606822</v>
      </c>
      <c r="E9" s="59">
        <f>$D9       -$C9</f>
        <v>18812881</v>
      </c>
      <c r="F9" s="57">
        <v>79281577</v>
      </c>
      <c r="G9" s="58">
        <v>97912739</v>
      </c>
      <c r="H9" s="59">
        <f>$G9       -$F9</f>
        <v>18631162</v>
      </c>
      <c r="I9" s="59">
        <v>102416410</v>
      </c>
      <c r="J9" s="27">
        <f>IF(($C9       =0),0,(($E9       /$C9       )*100))</f>
        <v>25.15294788383995</v>
      </c>
      <c r="K9" s="28">
        <f>IF(($F9       =0),0,(($H9       /$F9       )*100))</f>
        <v>23.499989158893751</v>
      </c>
      <c r="L9" s="78">
        <v>40022699</v>
      </c>
      <c r="M9" s="79">
        <v>38724084</v>
      </c>
      <c r="N9" s="29">
        <f>IF(($L9       =0),0,(($E9       /$L9       )*100))</f>
        <v>47.005528037976653</v>
      </c>
      <c r="O9" s="28">
        <f>IF(($M9       =0),0,(($H9       /$M9       )*100))</f>
        <v>48.112595768566145</v>
      </c>
      <c r="Q9" s="30"/>
    </row>
    <row r="10" spans="1:17" x14ac:dyDescent="0.2">
      <c r="A10" s="1" t="s">
        <v>16</v>
      </c>
      <c r="B10" s="26" t="s">
        <v>20</v>
      </c>
      <c r="C10" s="57">
        <v>199403516</v>
      </c>
      <c r="D10" s="58">
        <v>215421035</v>
      </c>
      <c r="E10" s="59">
        <f t="shared" ref="E10:E33" si="0">$D10      -$C10</f>
        <v>16017519</v>
      </c>
      <c r="F10" s="57">
        <v>207173068</v>
      </c>
      <c r="G10" s="58">
        <v>222207000</v>
      </c>
      <c r="H10" s="59">
        <f t="shared" ref="H10:H33" si="1">$G10      -$F10</f>
        <v>15033932</v>
      </c>
      <c r="I10" s="59">
        <v>229009531</v>
      </c>
      <c r="J10" s="27">
        <f t="shared" ref="J10:J33" si="2">IF(($C10      =0),0,(($E10      /$C10      )*100))</f>
        <v>8.0327164341475292</v>
      </c>
      <c r="K10" s="28">
        <f t="shared" ref="K10:K33" si="3">IF(($F10      =0),0,(($H10      /$F10      )*100))</f>
        <v>7.2567019184173107</v>
      </c>
      <c r="L10" s="78">
        <v>40022699</v>
      </c>
      <c r="M10" s="79">
        <v>38724084</v>
      </c>
      <c r="N10" s="29">
        <f t="shared" ref="N10:N33" si="4">IF(($L10      =0),0,(($E10      /$L10      )*100))</f>
        <v>40.021086533919167</v>
      </c>
      <c r="O10" s="28">
        <f t="shared" ref="O10:O33" si="5">IF(($M10      =0),0,(($H10      /$M10      )*100))</f>
        <v>38.823208833035281</v>
      </c>
      <c r="Q10" s="30"/>
    </row>
    <row r="11" spans="1:17" ht="16.5" x14ac:dyDescent="0.3">
      <c r="A11" s="4" t="s">
        <v>16</v>
      </c>
      <c r="B11" s="31" t="s">
        <v>21</v>
      </c>
      <c r="C11" s="60">
        <v>300779963</v>
      </c>
      <c r="D11" s="61">
        <v>340802662</v>
      </c>
      <c r="E11" s="62">
        <f t="shared" si="0"/>
        <v>40022699</v>
      </c>
      <c r="F11" s="60">
        <v>314632102</v>
      </c>
      <c r="G11" s="61">
        <v>353356186</v>
      </c>
      <c r="H11" s="62">
        <f t="shared" si="1"/>
        <v>38724084</v>
      </c>
      <c r="I11" s="62">
        <v>366191264</v>
      </c>
      <c r="J11" s="32">
        <f t="shared" si="2"/>
        <v>13.306304914998609</v>
      </c>
      <c r="K11" s="33">
        <f t="shared" si="3"/>
        <v>12.307734574395083</v>
      </c>
      <c r="L11" s="80">
        <v>40022699</v>
      </c>
      <c r="M11" s="81">
        <v>38724084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124971721</v>
      </c>
      <c r="D13" s="58">
        <v>115581140</v>
      </c>
      <c r="E13" s="59">
        <f t="shared" si="0"/>
        <v>-9390581</v>
      </c>
      <c r="F13" s="57">
        <v>132441832</v>
      </c>
      <c r="G13" s="58">
        <v>120923530</v>
      </c>
      <c r="H13" s="59">
        <f t="shared" si="1"/>
        <v>-11518302</v>
      </c>
      <c r="I13" s="59">
        <v>119907465</v>
      </c>
      <c r="J13" s="27">
        <f t="shared" si="2"/>
        <v>-7.5141647445184825</v>
      </c>
      <c r="K13" s="28">
        <f t="shared" si="3"/>
        <v>-8.6968760746227076</v>
      </c>
      <c r="L13" s="78">
        <v>50156471</v>
      </c>
      <c r="M13" s="79">
        <v>47158880</v>
      </c>
      <c r="N13" s="29">
        <f t="shared" si="4"/>
        <v>-18.722571211200247</v>
      </c>
      <c r="O13" s="28">
        <f t="shared" si="5"/>
        <v>-24.424460462165342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50156471</v>
      </c>
      <c r="M14" s="79">
        <v>47158880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50156471</v>
      </c>
      <c r="M15" s="79">
        <v>47158880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5618000</v>
      </c>
      <c r="D16" s="58">
        <v>5559700</v>
      </c>
      <c r="E16" s="59">
        <f t="shared" si="0"/>
        <v>-58300</v>
      </c>
      <c r="F16" s="57">
        <v>5955080</v>
      </c>
      <c r="G16" s="58">
        <v>5815446</v>
      </c>
      <c r="H16" s="59">
        <f t="shared" si="1"/>
        <v>-139634</v>
      </c>
      <c r="I16" s="59">
        <v>6082957</v>
      </c>
      <c r="J16" s="27">
        <f t="shared" si="2"/>
        <v>-1.0377358490566038</v>
      </c>
      <c r="K16" s="28">
        <f t="shared" si="3"/>
        <v>-2.3447879793386486</v>
      </c>
      <c r="L16" s="78">
        <v>50156471</v>
      </c>
      <c r="M16" s="79">
        <v>47158880</v>
      </c>
      <c r="N16" s="29">
        <f t="shared" si="4"/>
        <v>-0.11623624796090617</v>
      </c>
      <c r="O16" s="28">
        <f t="shared" si="5"/>
        <v>-0.29609269770613722</v>
      </c>
      <c r="Q16" s="30"/>
    </row>
    <row r="17" spans="1:17" x14ac:dyDescent="0.2">
      <c r="A17" s="1" t="s">
        <v>16</v>
      </c>
      <c r="B17" s="26" t="s">
        <v>26</v>
      </c>
      <c r="C17" s="57">
        <v>162965544</v>
      </c>
      <c r="D17" s="58">
        <v>222570896</v>
      </c>
      <c r="E17" s="59">
        <f t="shared" si="0"/>
        <v>59605352</v>
      </c>
      <c r="F17" s="57">
        <v>172166535</v>
      </c>
      <c r="G17" s="58">
        <v>230983351</v>
      </c>
      <c r="H17" s="59">
        <f t="shared" si="1"/>
        <v>58816816</v>
      </c>
      <c r="I17" s="59">
        <v>236728452</v>
      </c>
      <c r="J17" s="39">
        <f t="shared" si="2"/>
        <v>36.575432166200727</v>
      </c>
      <c r="K17" s="28">
        <f t="shared" si="3"/>
        <v>34.162745971509509</v>
      </c>
      <c r="L17" s="82">
        <v>50156471</v>
      </c>
      <c r="M17" s="79">
        <v>47158880</v>
      </c>
      <c r="N17" s="29">
        <f t="shared" si="4"/>
        <v>118.83880745916116</v>
      </c>
      <c r="O17" s="28">
        <f t="shared" si="5"/>
        <v>124.72055315987147</v>
      </c>
      <c r="Q17" s="30"/>
    </row>
    <row r="18" spans="1:17" ht="16.5" x14ac:dyDescent="0.3">
      <c r="A18" s="1" t="s">
        <v>16</v>
      </c>
      <c r="B18" s="31" t="s">
        <v>27</v>
      </c>
      <c r="C18" s="60">
        <v>293555265</v>
      </c>
      <c r="D18" s="61">
        <v>343711736</v>
      </c>
      <c r="E18" s="62">
        <f t="shared" si="0"/>
        <v>50156471</v>
      </c>
      <c r="F18" s="60">
        <v>310563447</v>
      </c>
      <c r="G18" s="61">
        <v>357722327</v>
      </c>
      <c r="H18" s="62">
        <f t="shared" si="1"/>
        <v>47158880</v>
      </c>
      <c r="I18" s="62">
        <v>362718874</v>
      </c>
      <c r="J18" s="40">
        <f t="shared" si="2"/>
        <v>17.085870014969753</v>
      </c>
      <c r="K18" s="33">
        <f t="shared" si="3"/>
        <v>15.184942225348239</v>
      </c>
      <c r="L18" s="83">
        <v>50156471</v>
      </c>
      <c r="M18" s="81">
        <v>47158880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7224698</v>
      </c>
      <c r="D19" s="67">
        <v>-2909074</v>
      </c>
      <c r="E19" s="68">
        <f t="shared" si="0"/>
        <v>-10133772</v>
      </c>
      <c r="F19" s="69">
        <v>4068655</v>
      </c>
      <c r="G19" s="70">
        <v>-4366141</v>
      </c>
      <c r="H19" s="71">
        <f t="shared" si="1"/>
        <v>-8434796</v>
      </c>
      <c r="I19" s="71">
        <v>3472390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26399060</v>
      </c>
      <c r="M22" s="79">
        <v>11156968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10875846</v>
      </c>
      <c r="D23" s="58">
        <v>8079934</v>
      </c>
      <c r="E23" s="59">
        <f t="shared" si="0"/>
        <v>-2795912</v>
      </c>
      <c r="F23" s="57">
        <v>11408397</v>
      </c>
      <c r="G23" s="58">
        <v>10767343</v>
      </c>
      <c r="H23" s="59">
        <f t="shared" si="1"/>
        <v>-641054</v>
      </c>
      <c r="I23" s="59">
        <v>7848856</v>
      </c>
      <c r="J23" s="27">
        <f t="shared" si="2"/>
        <v>-25.707535763194883</v>
      </c>
      <c r="K23" s="28">
        <f t="shared" si="3"/>
        <v>-5.6191417602315203</v>
      </c>
      <c r="L23" s="78">
        <v>26399060</v>
      </c>
      <c r="M23" s="79">
        <v>11156968</v>
      </c>
      <c r="N23" s="29">
        <f t="shared" si="4"/>
        <v>-10.590952859685157</v>
      </c>
      <c r="O23" s="28">
        <f t="shared" si="5"/>
        <v>-5.7457725073693862</v>
      </c>
      <c r="Q23" s="30"/>
    </row>
    <row r="24" spans="1:17" x14ac:dyDescent="0.2">
      <c r="A24" s="4" t="s">
        <v>16</v>
      </c>
      <c r="B24" s="26" t="s">
        <v>32</v>
      </c>
      <c r="C24" s="57">
        <v>74441246</v>
      </c>
      <c r="D24" s="58">
        <v>103636218</v>
      </c>
      <c r="E24" s="59">
        <f t="shared" si="0"/>
        <v>29194972</v>
      </c>
      <c r="F24" s="57">
        <v>59063050</v>
      </c>
      <c r="G24" s="58">
        <v>70861072</v>
      </c>
      <c r="H24" s="59">
        <f t="shared" si="1"/>
        <v>11798022</v>
      </c>
      <c r="I24" s="59">
        <v>29474860</v>
      </c>
      <c r="J24" s="27">
        <f t="shared" si="2"/>
        <v>39.218811571208789</v>
      </c>
      <c r="K24" s="28">
        <f t="shared" si="3"/>
        <v>19.975300970742282</v>
      </c>
      <c r="L24" s="78">
        <v>26399060</v>
      </c>
      <c r="M24" s="79">
        <v>11156968</v>
      </c>
      <c r="N24" s="29">
        <f t="shared" si="4"/>
        <v>110.59095285968516</v>
      </c>
      <c r="O24" s="28">
        <f t="shared" si="5"/>
        <v>105.74577250736938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26399060</v>
      </c>
      <c r="M25" s="79">
        <v>11156968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85317092</v>
      </c>
      <c r="D26" s="61">
        <v>111716152</v>
      </c>
      <c r="E26" s="62">
        <f t="shared" si="0"/>
        <v>26399060</v>
      </c>
      <c r="F26" s="60">
        <v>70471447</v>
      </c>
      <c r="G26" s="61">
        <v>81628415</v>
      </c>
      <c r="H26" s="62">
        <f t="shared" si="1"/>
        <v>11156968</v>
      </c>
      <c r="I26" s="62">
        <v>37323716</v>
      </c>
      <c r="J26" s="40">
        <f t="shared" si="2"/>
        <v>30.942287625086895</v>
      </c>
      <c r="K26" s="33">
        <f t="shared" si="3"/>
        <v>15.831898556020851</v>
      </c>
      <c r="L26" s="83">
        <v>26399060</v>
      </c>
      <c r="M26" s="81">
        <v>11156968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59444067</v>
      </c>
      <c r="D28" s="58">
        <v>69990458</v>
      </c>
      <c r="E28" s="59">
        <f t="shared" si="0"/>
        <v>10546391</v>
      </c>
      <c r="F28" s="57">
        <v>52260050</v>
      </c>
      <c r="G28" s="58">
        <v>63451072</v>
      </c>
      <c r="H28" s="59">
        <f t="shared" si="1"/>
        <v>11191022</v>
      </c>
      <c r="I28" s="59">
        <v>21000000</v>
      </c>
      <c r="J28" s="27">
        <f t="shared" si="2"/>
        <v>17.741704987984754</v>
      </c>
      <c r="K28" s="28">
        <f t="shared" si="3"/>
        <v>21.414105038169691</v>
      </c>
      <c r="L28" s="78">
        <v>26399060</v>
      </c>
      <c r="M28" s="79">
        <v>11156968</v>
      </c>
      <c r="N28" s="29">
        <f t="shared" si="4"/>
        <v>39.949873215182663</v>
      </c>
      <c r="O28" s="28">
        <f t="shared" si="5"/>
        <v>100.30522629445562</v>
      </c>
      <c r="Q28" s="30"/>
    </row>
    <row r="29" spans="1:17" x14ac:dyDescent="0.2">
      <c r="A29" s="4" t="s">
        <v>16</v>
      </c>
      <c r="B29" s="26" t="s">
        <v>36</v>
      </c>
      <c r="C29" s="57">
        <v>7400000</v>
      </c>
      <c r="D29" s="58">
        <v>24736000</v>
      </c>
      <c r="E29" s="59">
        <f t="shared" si="0"/>
        <v>17336000</v>
      </c>
      <c r="F29" s="57">
        <v>7393000</v>
      </c>
      <c r="G29" s="58">
        <v>7569000</v>
      </c>
      <c r="H29" s="59">
        <f t="shared" si="1"/>
        <v>176000</v>
      </c>
      <c r="I29" s="59">
        <v>8641174</v>
      </c>
      <c r="J29" s="27">
        <f t="shared" si="2"/>
        <v>234.27027027027029</v>
      </c>
      <c r="K29" s="28">
        <f t="shared" si="3"/>
        <v>2.3806303259840389</v>
      </c>
      <c r="L29" s="78">
        <v>26399060</v>
      </c>
      <c r="M29" s="79">
        <v>11156968</v>
      </c>
      <c r="N29" s="29">
        <f t="shared" si="4"/>
        <v>65.6690048812344</v>
      </c>
      <c r="O29" s="28">
        <f t="shared" si="5"/>
        <v>1.5774895114873504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26399060</v>
      </c>
      <c r="M30" s="79">
        <v>11156968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7576252</v>
      </c>
      <c r="D31" s="58">
        <v>6259432</v>
      </c>
      <c r="E31" s="59">
        <f t="shared" si="0"/>
        <v>-1316820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-17.380889653617647</v>
      </c>
      <c r="K31" s="28">
        <f t="shared" si="3"/>
        <v>0</v>
      </c>
      <c r="L31" s="78">
        <v>26399060</v>
      </c>
      <c r="M31" s="79">
        <v>11156968</v>
      </c>
      <c r="N31" s="29">
        <f t="shared" si="4"/>
        <v>-4.9881321531903025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10896773</v>
      </c>
      <c r="D32" s="58">
        <v>10730262</v>
      </c>
      <c r="E32" s="59">
        <f t="shared" si="0"/>
        <v>-166511</v>
      </c>
      <c r="F32" s="57">
        <v>10818397</v>
      </c>
      <c r="G32" s="58">
        <v>10608343</v>
      </c>
      <c r="H32" s="59">
        <f t="shared" si="1"/>
        <v>-210054</v>
      </c>
      <c r="I32" s="59">
        <v>7682542</v>
      </c>
      <c r="J32" s="27">
        <f t="shared" si="2"/>
        <v>-1.5280762478946748</v>
      </c>
      <c r="K32" s="28">
        <f t="shared" si="3"/>
        <v>-1.9416370096235143</v>
      </c>
      <c r="L32" s="78">
        <v>26399060</v>
      </c>
      <c r="M32" s="79">
        <v>11156968</v>
      </c>
      <c r="N32" s="29">
        <f t="shared" si="4"/>
        <v>-0.63074594322676636</v>
      </c>
      <c r="O32" s="28">
        <f t="shared" si="5"/>
        <v>-1.8827158059429767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85317092</v>
      </c>
      <c r="D33" s="76">
        <v>111716152</v>
      </c>
      <c r="E33" s="77">
        <f t="shared" si="0"/>
        <v>26399060</v>
      </c>
      <c r="F33" s="75">
        <v>70471447</v>
      </c>
      <c r="G33" s="76">
        <v>81628415</v>
      </c>
      <c r="H33" s="77">
        <f t="shared" si="1"/>
        <v>11156968</v>
      </c>
      <c r="I33" s="77">
        <v>37323716</v>
      </c>
      <c r="J33" s="53">
        <f t="shared" si="2"/>
        <v>30.942287625086895</v>
      </c>
      <c r="K33" s="54">
        <f t="shared" si="3"/>
        <v>15.831898556020851</v>
      </c>
      <c r="L33" s="90">
        <v>26399060</v>
      </c>
      <c r="M33" s="91">
        <v>11156968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-2469000</v>
      </c>
      <c r="M8" s="79">
        <v>-6697000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x14ac:dyDescent="0.2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-2469000</v>
      </c>
      <c r="M9" s="79">
        <v>-6697000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x14ac:dyDescent="0.2">
      <c r="A10" s="1" t="s">
        <v>16</v>
      </c>
      <c r="B10" s="26" t="s">
        <v>20</v>
      </c>
      <c r="C10" s="57">
        <v>191790000</v>
      </c>
      <c r="D10" s="58">
        <v>189321000</v>
      </c>
      <c r="E10" s="59">
        <f t="shared" ref="E10:E33" si="0">$D10      -$C10</f>
        <v>-2469000</v>
      </c>
      <c r="F10" s="57">
        <v>201350000</v>
      </c>
      <c r="G10" s="58">
        <v>194653000</v>
      </c>
      <c r="H10" s="59">
        <f t="shared" ref="H10:H33" si="1">$G10      -$F10</f>
        <v>-6697000</v>
      </c>
      <c r="I10" s="59">
        <v>201753000</v>
      </c>
      <c r="J10" s="27">
        <f t="shared" ref="J10:J33" si="2">IF(($C10      =0),0,(($E10      /$C10      )*100))</f>
        <v>-1.2873455341780071</v>
      </c>
      <c r="K10" s="28">
        <f t="shared" ref="K10:K33" si="3">IF(($F10      =0),0,(($H10      /$F10      )*100))</f>
        <v>-3.326049168115222</v>
      </c>
      <c r="L10" s="78">
        <v>-2469000</v>
      </c>
      <c r="M10" s="79">
        <v>-6697000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6.5" x14ac:dyDescent="0.3">
      <c r="A11" s="4" t="s">
        <v>16</v>
      </c>
      <c r="B11" s="31" t="s">
        <v>21</v>
      </c>
      <c r="C11" s="60">
        <v>191790000</v>
      </c>
      <c r="D11" s="61">
        <v>189321000</v>
      </c>
      <c r="E11" s="62">
        <f t="shared" si="0"/>
        <v>-2469000</v>
      </c>
      <c r="F11" s="60">
        <v>201350000</v>
      </c>
      <c r="G11" s="61">
        <v>194653000</v>
      </c>
      <c r="H11" s="62">
        <f t="shared" si="1"/>
        <v>-6697000</v>
      </c>
      <c r="I11" s="62">
        <v>201753000</v>
      </c>
      <c r="J11" s="32">
        <f t="shared" si="2"/>
        <v>-1.2873455341780071</v>
      </c>
      <c r="K11" s="33">
        <f t="shared" si="3"/>
        <v>-3.326049168115222</v>
      </c>
      <c r="L11" s="80">
        <v>-2469000</v>
      </c>
      <c r="M11" s="81">
        <v>-6697000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136749000</v>
      </c>
      <c r="D13" s="58">
        <v>137859000</v>
      </c>
      <c r="E13" s="59">
        <f t="shared" si="0"/>
        <v>1110000</v>
      </c>
      <c r="F13" s="57">
        <v>141525000</v>
      </c>
      <c r="G13" s="58">
        <v>142679000</v>
      </c>
      <c r="H13" s="59">
        <f t="shared" si="1"/>
        <v>1154000</v>
      </c>
      <c r="I13" s="59">
        <v>147666000</v>
      </c>
      <c r="J13" s="27">
        <f t="shared" si="2"/>
        <v>0.81170611850909324</v>
      </c>
      <c r="K13" s="28">
        <f t="shared" si="3"/>
        <v>0.81540363893305068</v>
      </c>
      <c r="L13" s="78">
        <v>1926000</v>
      </c>
      <c r="M13" s="79">
        <v>5181000</v>
      </c>
      <c r="N13" s="29">
        <f t="shared" si="4"/>
        <v>57.63239875389408</v>
      </c>
      <c r="O13" s="28">
        <f t="shared" si="5"/>
        <v>22.273692337386606</v>
      </c>
      <c r="Q13" s="30"/>
    </row>
    <row r="14" spans="1:17" x14ac:dyDescent="0.2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1926000</v>
      </c>
      <c r="M14" s="79">
        <v>5181000</v>
      </c>
      <c r="N14" s="29">
        <f t="shared" si="4"/>
        <v>0</v>
      </c>
      <c r="O14" s="28">
        <f t="shared" si="5"/>
        <v>0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1926000</v>
      </c>
      <c r="M15" s="79">
        <v>5181000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1926000</v>
      </c>
      <c r="M16" s="79">
        <v>5181000</v>
      </c>
      <c r="N16" s="29">
        <f t="shared" si="4"/>
        <v>0</v>
      </c>
      <c r="O16" s="28">
        <f t="shared" si="5"/>
        <v>0</v>
      </c>
      <c r="Q16" s="30"/>
    </row>
    <row r="17" spans="1:17" x14ac:dyDescent="0.2">
      <c r="A17" s="1" t="s">
        <v>16</v>
      </c>
      <c r="B17" s="26" t="s">
        <v>26</v>
      </c>
      <c r="C17" s="57">
        <v>53826000</v>
      </c>
      <c r="D17" s="58">
        <v>54642000</v>
      </c>
      <c r="E17" s="59">
        <f t="shared" si="0"/>
        <v>816000</v>
      </c>
      <c r="F17" s="57">
        <v>55787000</v>
      </c>
      <c r="G17" s="58">
        <v>59814000</v>
      </c>
      <c r="H17" s="59">
        <f t="shared" si="1"/>
        <v>4027000</v>
      </c>
      <c r="I17" s="59">
        <v>61934000</v>
      </c>
      <c r="J17" s="39">
        <f t="shared" si="2"/>
        <v>1.5159959870694459</v>
      </c>
      <c r="K17" s="28">
        <f t="shared" si="3"/>
        <v>7.2185276139602417</v>
      </c>
      <c r="L17" s="82">
        <v>1926000</v>
      </c>
      <c r="M17" s="79">
        <v>5181000</v>
      </c>
      <c r="N17" s="29">
        <f t="shared" si="4"/>
        <v>42.36760124610592</v>
      </c>
      <c r="O17" s="28">
        <f t="shared" si="5"/>
        <v>77.726307662613394</v>
      </c>
      <c r="Q17" s="30"/>
    </row>
    <row r="18" spans="1:17" ht="16.5" x14ac:dyDescent="0.3">
      <c r="A18" s="1" t="s">
        <v>16</v>
      </c>
      <c r="B18" s="31" t="s">
        <v>27</v>
      </c>
      <c r="C18" s="60">
        <v>190575000</v>
      </c>
      <c r="D18" s="61">
        <v>192501000</v>
      </c>
      <c r="E18" s="62">
        <f t="shared" si="0"/>
        <v>1926000</v>
      </c>
      <c r="F18" s="60">
        <v>197312000</v>
      </c>
      <c r="G18" s="61">
        <v>202493000</v>
      </c>
      <c r="H18" s="62">
        <f t="shared" si="1"/>
        <v>5181000</v>
      </c>
      <c r="I18" s="62">
        <v>209600000</v>
      </c>
      <c r="J18" s="40">
        <f t="shared" si="2"/>
        <v>1.0106257378984651</v>
      </c>
      <c r="K18" s="33">
        <f t="shared" si="3"/>
        <v>2.625790626013623</v>
      </c>
      <c r="L18" s="83">
        <v>1926000</v>
      </c>
      <c r="M18" s="81">
        <v>5181000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1215000</v>
      </c>
      <c r="D19" s="67">
        <v>-3180000</v>
      </c>
      <c r="E19" s="68">
        <f t="shared" si="0"/>
        <v>-4395000</v>
      </c>
      <c r="F19" s="69">
        <v>4038000</v>
      </c>
      <c r="G19" s="70">
        <v>-7840000</v>
      </c>
      <c r="H19" s="71">
        <f t="shared" si="1"/>
        <v>-11878000</v>
      </c>
      <c r="I19" s="71">
        <v>-7847000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1340000</v>
      </c>
      <c r="M22" s="79">
        <v>1232000</v>
      </c>
      <c r="N22" s="29">
        <f t="shared" si="4"/>
        <v>0</v>
      </c>
      <c r="O22" s="28">
        <f t="shared" si="5"/>
        <v>0</v>
      </c>
      <c r="Q22" s="30"/>
    </row>
    <row r="23" spans="1:17" x14ac:dyDescent="0.2">
      <c r="A23" s="4" t="s">
        <v>16</v>
      </c>
      <c r="B23" s="26" t="s">
        <v>31</v>
      </c>
      <c r="C23" s="57">
        <v>2860000</v>
      </c>
      <c r="D23" s="58">
        <v>4200000</v>
      </c>
      <c r="E23" s="59">
        <f t="shared" si="0"/>
        <v>1340000</v>
      </c>
      <c r="F23" s="57">
        <v>2961000</v>
      </c>
      <c r="G23" s="58">
        <v>4193000</v>
      </c>
      <c r="H23" s="59">
        <f t="shared" si="1"/>
        <v>1232000</v>
      </c>
      <c r="I23" s="59">
        <v>4339000</v>
      </c>
      <c r="J23" s="27">
        <f t="shared" si="2"/>
        <v>46.853146853146853</v>
      </c>
      <c r="K23" s="28">
        <f t="shared" si="3"/>
        <v>41.607565011820327</v>
      </c>
      <c r="L23" s="78">
        <v>1340000</v>
      </c>
      <c r="M23" s="79">
        <v>1232000</v>
      </c>
      <c r="N23" s="29">
        <f t="shared" si="4"/>
        <v>100</v>
      </c>
      <c r="O23" s="28">
        <f t="shared" si="5"/>
        <v>100</v>
      </c>
      <c r="Q23" s="30"/>
    </row>
    <row r="24" spans="1:17" x14ac:dyDescent="0.2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1340000</v>
      </c>
      <c r="M24" s="79">
        <v>1232000</v>
      </c>
      <c r="N24" s="29">
        <f t="shared" si="4"/>
        <v>0</v>
      </c>
      <c r="O24" s="28">
        <f t="shared" si="5"/>
        <v>0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1340000</v>
      </c>
      <c r="M25" s="79">
        <v>1232000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2860000</v>
      </c>
      <c r="D26" s="61">
        <v>4200000</v>
      </c>
      <c r="E26" s="62">
        <f t="shared" si="0"/>
        <v>1340000</v>
      </c>
      <c r="F26" s="60">
        <v>2961000</v>
      </c>
      <c r="G26" s="61">
        <v>4193000</v>
      </c>
      <c r="H26" s="62">
        <f t="shared" si="1"/>
        <v>1232000</v>
      </c>
      <c r="I26" s="62">
        <v>4339000</v>
      </c>
      <c r="J26" s="40">
        <f t="shared" si="2"/>
        <v>46.853146853146853</v>
      </c>
      <c r="K26" s="33">
        <f t="shared" si="3"/>
        <v>41.607565011820327</v>
      </c>
      <c r="L26" s="83">
        <v>1340000</v>
      </c>
      <c r="M26" s="81">
        <v>1232000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1340000</v>
      </c>
      <c r="M28" s="79">
        <v>1232000</v>
      </c>
      <c r="N28" s="29">
        <f t="shared" si="4"/>
        <v>0</v>
      </c>
      <c r="O28" s="28">
        <f t="shared" si="5"/>
        <v>0</v>
      </c>
      <c r="Q28" s="30"/>
    </row>
    <row r="29" spans="1:17" x14ac:dyDescent="0.2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1340000</v>
      </c>
      <c r="M29" s="79">
        <v>1232000</v>
      </c>
      <c r="N29" s="29">
        <f t="shared" si="4"/>
        <v>0</v>
      </c>
      <c r="O29" s="28">
        <f t="shared" si="5"/>
        <v>0</v>
      </c>
      <c r="Q29" s="30"/>
    </row>
    <row r="30" spans="1:17" x14ac:dyDescent="0.2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1340000</v>
      </c>
      <c r="M30" s="79">
        <v>1232000</v>
      </c>
      <c r="N30" s="29">
        <f t="shared" si="4"/>
        <v>0</v>
      </c>
      <c r="O30" s="28">
        <f t="shared" si="5"/>
        <v>0</v>
      </c>
      <c r="Q30" s="30"/>
    </row>
    <row r="31" spans="1:17" x14ac:dyDescent="0.2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1340000</v>
      </c>
      <c r="M31" s="79">
        <v>1232000</v>
      </c>
      <c r="N31" s="29">
        <f t="shared" si="4"/>
        <v>0</v>
      </c>
      <c r="O31" s="28">
        <f t="shared" si="5"/>
        <v>0</v>
      </c>
      <c r="Q31" s="30"/>
    </row>
    <row r="32" spans="1:17" x14ac:dyDescent="0.2">
      <c r="A32" s="4" t="s">
        <v>16</v>
      </c>
      <c r="B32" s="26" t="s">
        <v>39</v>
      </c>
      <c r="C32" s="57">
        <v>2860000</v>
      </c>
      <c r="D32" s="58">
        <v>4200000</v>
      </c>
      <c r="E32" s="59">
        <f t="shared" si="0"/>
        <v>1340000</v>
      </c>
      <c r="F32" s="57">
        <v>2961000</v>
      </c>
      <c r="G32" s="58">
        <v>4193000</v>
      </c>
      <c r="H32" s="59">
        <f t="shared" si="1"/>
        <v>1232000</v>
      </c>
      <c r="I32" s="59">
        <v>4339000</v>
      </c>
      <c r="J32" s="27">
        <f t="shared" si="2"/>
        <v>46.853146853146853</v>
      </c>
      <c r="K32" s="28">
        <f t="shared" si="3"/>
        <v>41.607565011820327</v>
      </c>
      <c r="L32" s="78">
        <v>1340000</v>
      </c>
      <c r="M32" s="79">
        <v>1232000</v>
      </c>
      <c r="N32" s="29">
        <f t="shared" si="4"/>
        <v>100</v>
      </c>
      <c r="O32" s="28">
        <f t="shared" si="5"/>
        <v>100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2860000</v>
      </c>
      <c r="D33" s="76">
        <v>4200000</v>
      </c>
      <c r="E33" s="77">
        <f t="shared" si="0"/>
        <v>1340000</v>
      </c>
      <c r="F33" s="75">
        <v>2961000</v>
      </c>
      <c r="G33" s="76">
        <v>4193000</v>
      </c>
      <c r="H33" s="77">
        <f t="shared" si="1"/>
        <v>1232000</v>
      </c>
      <c r="I33" s="77">
        <v>4339000</v>
      </c>
      <c r="J33" s="53">
        <f t="shared" si="2"/>
        <v>46.853146853146853</v>
      </c>
      <c r="K33" s="54">
        <f t="shared" si="3"/>
        <v>41.607565011820327</v>
      </c>
      <c r="L33" s="90">
        <v>1340000</v>
      </c>
      <c r="M33" s="91">
        <v>1232000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75" x14ac:dyDescent="0.2"/>
  <cols>
    <col min="1" max="1" width="4" customWidth="1"/>
    <col min="2" max="2" width="23.28515625" customWidth="1"/>
    <col min="3" max="11" width="12.140625" customWidth="1"/>
    <col min="12" max="13" width="12.140625" hidden="1" customWidth="1"/>
    <col min="14" max="16" width="12.140625" customWidth="1"/>
    <col min="17" max="17" width="9.85546875" bestFit="1" customWidth="1"/>
  </cols>
  <sheetData>
    <row r="1" spans="1:17" ht="16.5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2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6.5" x14ac:dyDescent="0.3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6.5" x14ac:dyDescent="0.3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3.75" x14ac:dyDescent="0.2">
      <c r="A6" s="4" t="s">
        <v>0</v>
      </c>
      <c r="B6" s="5" t="s">
        <v>10</v>
      </c>
      <c r="C6" s="6" t="s">
        <v>69</v>
      </c>
      <c r="D6" s="7" t="s">
        <v>70</v>
      </c>
      <c r="E6" s="8" t="s">
        <v>4</v>
      </c>
      <c r="F6" s="9" t="s">
        <v>69</v>
      </c>
      <c r="G6" s="10" t="s">
        <v>70</v>
      </c>
      <c r="H6" s="11" t="s">
        <v>4</v>
      </c>
      <c r="I6" s="12" t="s">
        <v>70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75" x14ac:dyDescent="0.2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x14ac:dyDescent="0.2">
      <c r="A8" s="1" t="s">
        <v>16</v>
      </c>
      <c r="B8" s="26" t="s">
        <v>18</v>
      </c>
      <c r="C8" s="57">
        <v>3391145302</v>
      </c>
      <c r="D8" s="58">
        <v>3400336476</v>
      </c>
      <c r="E8" s="59">
        <f>$D8       -$C8</f>
        <v>9191174</v>
      </c>
      <c r="F8" s="57">
        <v>3609991348</v>
      </c>
      <c r="G8" s="58">
        <v>3603955790</v>
      </c>
      <c r="H8" s="59">
        <f>$G8       -$F8</f>
        <v>-6035558</v>
      </c>
      <c r="I8" s="59">
        <v>3800173794</v>
      </c>
      <c r="J8" s="27">
        <f>IF(($C8       =0),0,(($E8       /$C8       )*100))</f>
        <v>0.27103450844702259</v>
      </c>
      <c r="K8" s="28">
        <f>IF(($F8       =0),0,(($H8       /$F8       )*100))</f>
        <v>-0.1671903730003067</v>
      </c>
      <c r="L8" s="78">
        <v>860136416</v>
      </c>
      <c r="M8" s="79">
        <v>686243584</v>
      </c>
      <c r="N8" s="29">
        <f>IF(($L8       =0),0,(($E8       /$L8       )*100))</f>
        <v>1.0685716624745256</v>
      </c>
      <c r="O8" s="28">
        <f>IF(($M8       =0),0,(($H8       /$M8       )*100))</f>
        <v>-0.87950665634201397</v>
      </c>
      <c r="Q8" s="30"/>
    </row>
    <row r="9" spans="1:17" x14ac:dyDescent="0.2">
      <c r="A9" s="1" t="s">
        <v>16</v>
      </c>
      <c r="B9" s="26" t="s">
        <v>19</v>
      </c>
      <c r="C9" s="57">
        <v>14026986973</v>
      </c>
      <c r="D9" s="58">
        <v>14001530932</v>
      </c>
      <c r="E9" s="59">
        <f>$D9       -$C9</f>
        <v>-25456041</v>
      </c>
      <c r="F9" s="57">
        <v>14836540053</v>
      </c>
      <c r="G9" s="58">
        <v>15278278283</v>
      </c>
      <c r="H9" s="59">
        <f>$G9       -$F9</f>
        <v>441738230</v>
      </c>
      <c r="I9" s="59">
        <v>16086825604</v>
      </c>
      <c r="J9" s="27">
        <f>IF(($C9       =0),0,(($E9       /$C9       )*100))</f>
        <v>-0.18147903786464864</v>
      </c>
      <c r="K9" s="28">
        <f>IF(($F9       =0),0,(($H9       /$F9       )*100))</f>
        <v>2.9773668821840911</v>
      </c>
      <c r="L9" s="78">
        <v>860136416</v>
      </c>
      <c r="M9" s="79">
        <v>686243584</v>
      </c>
      <c r="N9" s="29">
        <f>IF(($L9       =0),0,(($E9       /$L9       )*100))</f>
        <v>-2.9595353163142901</v>
      </c>
      <c r="O9" s="28">
        <f>IF(($M9       =0),0,(($H9       /$M9       )*100))</f>
        <v>64.370471403926459</v>
      </c>
      <c r="Q9" s="30"/>
    </row>
    <row r="10" spans="1:17" x14ac:dyDescent="0.2">
      <c r="A10" s="1" t="s">
        <v>16</v>
      </c>
      <c r="B10" s="26" t="s">
        <v>20</v>
      </c>
      <c r="C10" s="57">
        <v>9235694621</v>
      </c>
      <c r="D10" s="58">
        <v>10112095904</v>
      </c>
      <c r="E10" s="59">
        <f t="shared" ref="E10:E33" si="0">$D10      -$C10</f>
        <v>876401283</v>
      </c>
      <c r="F10" s="57">
        <v>9767486859</v>
      </c>
      <c r="G10" s="58">
        <v>10018027771</v>
      </c>
      <c r="H10" s="59">
        <f t="shared" ref="H10:H33" si="1">$G10      -$F10</f>
        <v>250540912</v>
      </c>
      <c r="I10" s="59">
        <v>10527273007</v>
      </c>
      <c r="J10" s="27">
        <f t="shared" ref="J10:J33" si="2">IF(($C10      =0),0,(($E10      /$C10      )*100))</f>
        <v>9.4892839029914473</v>
      </c>
      <c r="K10" s="28">
        <f t="shared" ref="K10:K33" si="3">IF(($F10      =0),0,(($H10      /$F10      )*100))</f>
        <v>2.565049900928666</v>
      </c>
      <c r="L10" s="78">
        <v>860136416</v>
      </c>
      <c r="M10" s="79">
        <v>686243584</v>
      </c>
      <c r="N10" s="29">
        <f t="shared" ref="N10:N33" si="4">IF(($L10      =0),0,(($E10      /$L10      )*100))</f>
        <v>101.89096365383976</v>
      </c>
      <c r="O10" s="28">
        <f t="shared" ref="O10:O33" si="5">IF(($M10      =0),0,(($H10      /$M10      )*100))</f>
        <v>36.509035252415565</v>
      </c>
      <c r="Q10" s="30"/>
    </row>
    <row r="11" spans="1:17" ht="16.5" x14ac:dyDescent="0.3">
      <c r="A11" s="4" t="s">
        <v>16</v>
      </c>
      <c r="B11" s="31" t="s">
        <v>21</v>
      </c>
      <c r="C11" s="60">
        <v>26653826896</v>
      </c>
      <c r="D11" s="61">
        <v>27513963312</v>
      </c>
      <c r="E11" s="62">
        <f t="shared" si="0"/>
        <v>860136416</v>
      </c>
      <c r="F11" s="60">
        <v>28214018260</v>
      </c>
      <c r="G11" s="61">
        <v>28900261844</v>
      </c>
      <c r="H11" s="62">
        <f t="shared" si="1"/>
        <v>686243584</v>
      </c>
      <c r="I11" s="62">
        <v>30414272405</v>
      </c>
      <c r="J11" s="32">
        <f t="shared" si="2"/>
        <v>3.2270653642201101</v>
      </c>
      <c r="K11" s="33">
        <f t="shared" si="3"/>
        <v>2.4322787972846518</v>
      </c>
      <c r="L11" s="80">
        <v>860136416</v>
      </c>
      <c r="M11" s="81">
        <v>686243584</v>
      </c>
      <c r="N11" s="34">
        <f t="shared" si="4"/>
        <v>100</v>
      </c>
      <c r="O11" s="33">
        <f t="shared" si="5"/>
        <v>100</v>
      </c>
      <c r="Q11" s="35"/>
    </row>
    <row r="12" spans="1:17" ht="15.75" x14ac:dyDescent="0.2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x14ac:dyDescent="0.2">
      <c r="A13" s="1" t="s">
        <v>16</v>
      </c>
      <c r="B13" s="26" t="s">
        <v>23</v>
      </c>
      <c r="C13" s="57">
        <v>7970017619</v>
      </c>
      <c r="D13" s="58">
        <v>7855350571</v>
      </c>
      <c r="E13" s="59">
        <f t="shared" si="0"/>
        <v>-114667048</v>
      </c>
      <c r="F13" s="57">
        <v>8351394823</v>
      </c>
      <c r="G13" s="58">
        <v>8146693011</v>
      </c>
      <c r="H13" s="59">
        <f t="shared" si="1"/>
        <v>-204701812</v>
      </c>
      <c r="I13" s="59">
        <v>8435828264</v>
      </c>
      <c r="J13" s="27">
        <f t="shared" si="2"/>
        <v>-1.438730169512314</v>
      </c>
      <c r="K13" s="28">
        <f t="shared" si="3"/>
        <v>-2.4511092618474324</v>
      </c>
      <c r="L13" s="78">
        <v>-381507043</v>
      </c>
      <c r="M13" s="79">
        <v>-381952711</v>
      </c>
      <c r="N13" s="29">
        <f t="shared" si="4"/>
        <v>30.056338435670764</v>
      </c>
      <c r="O13" s="28">
        <f t="shared" si="5"/>
        <v>53.593496290172951</v>
      </c>
      <c r="Q13" s="30"/>
    </row>
    <row r="14" spans="1:17" x14ac:dyDescent="0.2">
      <c r="A14" s="1" t="s">
        <v>16</v>
      </c>
      <c r="B14" s="26" t="s">
        <v>24</v>
      </c>
      <c r="C14" s="57">
        <v>2476105338</v>
      </c>
      <c r="D14" s="58">
        <v>3672773350</v>
      </c>
      <c r="E14" s="59">
        <f t="shared" si="0"/>
        <v>1196668012</v>
      </c>
      <c r="F14" s="57">
        <v>2660685582</v>
      </c>
      <c r="G14" s="58">
        <v>3119453132</v>
      </c>
      <c r="H14" s="59">
        <f t="shared" si="1"/>
        <v>458767550</v>
      </c>
      <c r="I14" s="59">
        <v>3080971333</v>
      </c>
      <c r="J14" s="27">
        <f t="shared" si="2"/>
        <v>48.328639078278179</v>
      </c>
      <c r="K14" s="28">
        <f t="shared" si="3"/>
        <v>17.242456346726655</v>
      </c>
      <c r="L14" s="78">
        <v>-381507043</v>
      </c>
      <c r="M14" s="79">
        <v>-381952711</v>
      </c>
      <c r="N14" s="29">
        <f t="shared" si="4"/>
        <v>-313.66865539098319</v>
      </c>
      <c r="O14" s="28">
        <f t="shared" si="5"/>
        <v>-120.11108621244999</v>
      </c>
      <c r="Q14" s="30"/>
    </row>
    <row r="15" spans="1:17" hidden="1" x14ac:dyDescent="0.2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-381507043</v>
      </c>
      <c r="M15" s="79">
        <v>-381952711</v>
      </c>
      <c r="N15" s="29">
        <f t="shared" si="4"/>
        <v>0</v>
      </c>
      <c r="O15" s="28">
        <f t="shared" si="5"/>
        <v>0</v>
      </c>
      <c r="Q15" s="30"/>
    </row>
    <row r="16" spans="1:17" x14ac:dyDescent="0.2">
      <c r="A16" s="1" t="s">
        <v>16</v>
      </c>
      <c r="B16" s="26" t="s">
        <v>25</v>
      </c>
      <c r="C16" s="57">
        <v>5673380926</v>
      </c>
      <c r="D16" s="58">
        <v>6284660482</v>
      </c>
      <c r="E16" s="59">
        <f t="shared" si="0"/>
        <v>611279556</v>
      </c>
      <c r="F16" s="57">
        <v>5945459875</v>
      </c>
      <c r="G16" s="58">
        <v>6669985579</v>
      </c>
      <c r="H16" s="59">
        <f t="shared" si="1"/>
        <v>724525704</v>
      </c>
      <c r="I16" s="59">
        <v>7010247374</v>
      </c>
      <c r="J16" s="27">
        <f t="shared" si="2"/>
        <v>10.774519884582839</v>
      </c>
      <c r="K16" s="28">
        <f t="shared" si="3"/>
        <v>12.186201222996228</v>
      </c>
      <c r="L16" s="78">
        <v>-381507043</v>
      </c>
      <c r="M16" s="79">
        <v>-381952711</v>
      </c>
      <c r="N16" s="29">
        <f t="shared" si="4"/>
        <v>-160.22759401587248</v>
      </c>
      <c r="O16" s="28">
        <f t="shared" si="5"/>
        <v>-189.68989697784866</v>
      </c>
      <c r="Q16" s="30"/>
    </row>
    <row r="17" spans="1:17" x14ac:dyDescent="0.2">
      <c r="A17" s="1" t="s">
        <v>16</v>
      </c>
      <c r="B17" s="26" t="s">
        <v>26</v>
      </c>
      <c r="C17" s="57">
        <v>10661240298</v>
      </c>
      <c r="D17" s="58">
        <v>8586452735</v>
      </c>
      <c r="E17" s="59">
        <f t="shared" si="0"/>
        <v>-2074787563</v>
      </c>
      <c r="F17" s="57">
        <v>11144880229</v>
      </c>
      <c r="G17" s="58">
        <v>9784336076</v>
      </c>
      <c r="H17" s="59">
        <f t="shared" si="1"/>
        <v>-1360544153</v>
      </c>
      <c r="I17" s="59">
        <v>10018389526</v>
      </c>
      <c r="J17" s="39">
        <f t="shared" si="2"/>
        <v>-19.461033660307052</v>
      </c>
      <c r="K17" s="28">
        <f t="shared" si="3"/>
        <v>-12.207795194242998</v>
      </c>
      <c r="L17" s="82">
        <v>-381507043</v>
      </c>
      <c r="M17" s="79">
        <v>-381952711</v>
      </c>
      <c r="N17" s="29">
        <f t="shared" si="4"/>
        <v>543.83991097118485</v>
      </c>
      <c r="O17" s="28">
        <f t="shared" si="5"/>
        <v>356.20748690012573</v>
      </c>
      <c r="Q17" s="30"/>
    </row>
    <row r="18" spans="1:17" ht="16.5" x14ac:dyDescent="0.3">
      <c r="A18" s="1" t="s">
        <v>16</v>
      </c>
      <c r="B18" s="31" t="s">
        <v>27</v>
      </c>
      <c r="C18" s="60">
        <v>26780744181</v>
      </c>
      <c r="D18" s="61">
        <v>26399237138</v>
      </c>
      <c r="E18" s="62">
        <f t="shared" si="0"/>
        <v>-381507043</v>
      </c>
      <c r="F18" s="60">
        <v>28102420509</v>
      </c>
      <c r="G18" s="61">
        <v>27720467798</v>
      </c>
      <c r="H18" s="62">
        <f t="shared" si="1"/>
        <v>-381952711</v>
      </c>
      <c r="I18" s="62">
        <v>28545436497</v>
      </c>
      <c r="J18" s="40">
        <f t="shared" si="2"/>
        <v>-1.424557287958659</v>
      </c>
      <c r="K18" s="33">
        <f t="shared" si="3"/>
        <v>-1.3591452411641087</v>
      </c>
      <c r="L18" s="83">
        <v>-381507043</v>
      </c>
      <c r="M18" s="81">
        <v>-381952711</v>
      </c>
      <c r="N18" s="34">
        <f t="shared" si="4"/>
        <v>100</v>
      </c>
      <c r="O18" s="33">
        <f t="shared" si="5"/>
        <v>100</v>
      </c>
      <c r="Q18" s="35"/>
    </row>
    <row r="19" spans="1:17" ht="16.5" x14ac:dyDescent="0.3">
      <c r="A19" s="41" t="s">
        <v>16</v>
      </c>
      <c r="B19" s="42" t="s">
        <v>28</v>
      </c>
      <c r="C19" s="66">
        <v>-126917285</v>
      </c>
      <c r="D19" s="67">
        <v>1114726174</v>
      </c>
      <c r="E19" s="68">
        <f t="shared" si="0"/>
        <v>1241643459</v>
      </c>
      <c r="F19" s="69">
        <v>111597751</v>
      </c>
      <c r="G19" s="70">
        <v>1179794046</v>
      </c>
      <c r="H19" s="71">
        <f t="shared" si="1"/>
        <v>1068196295</v>
      </c>
      <c r="I19" s="71">
        <v>1868835908</v>
      </c>
      <c r="J19" s="43"/>
      <c r="K19" s="44"/>
      <c r="L19" s="84"/>
      <c r="M19" s="85"/>
      <c r="N19" s="45"/>
      <c r="O19" s="44"/>
      <c r="Q19" s="35"/>
    </row>
    <row r="20" spans="1:17" x14ac:dyDescent="0.2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75" x14ac:dyDescent="0.2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x14ac:dyDescent="0.2">
      <c r="A22" s="1" t="s">
        <v>16</v>
      </c>
      <c r="B22" s="26" t="s">
        <v>30</v>
      </c>
      <c r="C22" s="57">
        <v>11550036</v>
      </c>
      <c r="D22" s="58">
        <v>5300004</v>
      </c>
      <c r="E22" s="59">
        <f t="shared" si="0"/>
        <v>-6250032</v>
      </c>
      <c r="F22" s="57">
        <v>12069816</v>
      </c>
      <c r="G22" s="58">
        <v>5565012</v>
      </c>
      <c r="H22" s="59">
        <f t="shared" si="1"/>
        <v>-6504804</v>
      </c>
      <c r="I22" s="59">
        <v>5843280</v>
      </c>
      <c r="J22" s="27">
        <f t="shared" si="2"/>
        <v>-54.112662505986997</v>
      </c>
      <c r="K22" s="28">
        <f t="shared" si="3"/>
        <v>-53.893149655305429</v>
      </c>
      <c r="L22" s="78">
        <v>115904874</v>
      </c>
      <c r="M22" s="79">
        <v>-15883610</v>
      </c>
      <c r="N22" s="29">
        <f t="shared" si="4"/>
        <v>-5.3923806517403232</v>
      </c>
      <c r="O22" s="28">
        <f t="shared" si="5"/>
        <v>40.95293198460552</v>
      </c>
      <c r="Q22" s="30"/>
    </row>
    <row r="23" spans="1:17" x14ac:dyDescent="0.2">
      <c r="A23" s="4" t="s">
        <v>16</v>
      </c>
      <c r="B23" s="26" t="s">
        <v>31</v>
      </c>
      <c r="C23" s="57">
        <v>351745622</v>
      </c>
      <c r="D23" s="58">
        <v>476224557</v>
      </c>
      <c r="E23" s="59">
        <f t="shared" si="0"/>
        <v>124478935</v>
      </c>
      <c r="F23" s="57">
        <v>367891383</v>
      </c>
      <c r="G23" s="58">
        <v>433160387</v>
      </c>
      <c r="H23" s="59">
        <f t="shared" si="1"/>
        <v>65269004</v>
      </c>
      <c r="I23" s="59">
        <v>426682267</v>
      </c>
      <c r="J23" s="27">
        <f t="shared" si="2"/>
        <v>35.388908124064727</v>
      </c>
      <c r="K23" s="28">
        <f t="shared" si="3"/>
        <v>17.741378846049244</v>
      </c>
      <c r="L23" s="78">
        <v>115904874</v>
      </c>
      <c r="M23" s="79">
        <v>-15883610</v>
      </c>
      <c r="N23" s="29">
        <f t="shared" si="4"/>
        <v>107.39749822772768</v>
      </c>
      <c r="O23" s="28">
        <f t="shared" si="5"/>
        <v>-410.92046455434252</v>
      </c>
      <c r="Q23" s="30"/>
    </row>
    <row r="24" spans="1:17" x14ac:dyDescent="0.2">
      <c r="A24" s="4" t="s">
        <v>16</v>
      </c>
      <c r="B24" s="26" t="s">
        <v>32</v>
      </c>
      <c r="C24" s="57">
        <v>2807117008</v>
      </c>
      <c r="D24" s="58">
        <v>2804792979</v>
      </c>
      <c r="E24" s="59">
        <f t="shared" si="0"/>
        <v>-2324029</v>
      </c>
      <c r="F24" s="57">
        <v>3006088934</v>
      </c>
      <c r="G24" s="58">
        <v>2931441124</v>
      </c>
      <c r="H24" s="59">
        <f t="shared" si="1"/>
        <v>-74647810</v>
      </c>
      <c r="I24" s="59">
        <v>3204711025</v>
      </c>
      <c r="J24" s="27">
        <f t="shared" si="2"/>
        <v>-8.279059951461773E-2</v>
      </c>
      <c r="K24" s="28">
        <f t="shared" si="3"/>
        <v>-2.4832202785388384</v>
      </c>
      <c r="L24" s="78">
        <v>115904874</v>
      </c>
      <c r="M24" s="79">
        <v>-15883610</v>
      </c>
      <c r="N24" s="29">
        <f t="shared" si="4"/>
        <v>-2.0051175759873567</v>
      </c>
      <c r="O24" s="28">
        <f t="shared" si="5"/>
        <v>469.96753256973693</v>
      </c>
      <c r="Q24" s="30"/>
    </row>
    <row r="25" spans="1:17" x14ac:dyDescent="0.2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115904874</v>
      </c>
      <c r="M25" s="79">
        <v>-15883610</v>
      </c>
      <c r="N25" s="29">
        <f t="shared" si="4"/>
        <v>0</v>
      </c>
      <c r="O25" s="28">
        <f t="shared" si="5"/>
        <v>0</v>
      </c>
      <c r="Q25" s="30"/>
    </row>
    <row r="26" spans="1:17" ht="16.5" x14ac:dyDescent="0.3">
      <c r="A26" s="4" t="s">
        <v>16</v>
      </c>
      <c r="B26" s="31" t="s">
        <v>33</v>
      </c>
      <c r="C26" s="60">
        <v>3170412666</v>
      </c>
      <c r="D26" s="61">
        <v>3286317540</v>
      </c>
      <c r="E26" s="62">
        <f t="shared" si="0"/>
        <v>115904874</v>
      </c>
      <c r="F26" s="60">
        <v>3386050133</v>
      </c>
      <c r="G26" s="61">
        <v>3370166523</v>
      </c>
      <c r="H26" s="62">
        <f t="shared" si="1"/>
        <v>-15883610</v>
      </c>
      <c r="I26" s="62">
        <v>3637236572</v>
      </c>
      <c r="J26" s="40">
        <f t="shared" si="2"/>
        <v>3.6558292629531151</v>
      </c>
      <c r="K26" s="33">
        <f t="shared" si="3"/>
        <v>-0.46908962880379179</v>
      </c>
      <c r="L26" s="83">
        <v>115904874</v>
      </c>
      <c r="M26" s="81">
        <v>-15883610</v>
      </c>
      <c r="N26" s="34">
        <f t="shared" si="4"/>
        <v>100</v>
      </c>
      <c r="O26" s="33">
        <f t="shared" si="5"/>
        <v>100</v>
      </c>
      <c r="Q26" s="35"/>
    </row>
    <row r="27" spans="1:17" ht="15.75" x14ac:dyDescent="0.2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x14ac:dyDescent="0.2">
      <c r="A28" s="1" t="s">
        <v>16</v>
      </c>
      <c r="B28" s="26" t="s">
        <v>35</v>
      </c>
      <c r="C28" s="57">
        <v>960722230</v>
      </c>
      <c r="D28" s="58">
        <v>970138378</v>
      </c>
      <c r="E28" s="59">
        <f t="shared" si="0"/>
        <v>9416148</v>
      </c>
      <c r="F28" s="57">
        <v>1058306212</v>
      </c>
      <c r="G28" s="58">
        <v>970820653</v>
      </c>
      <c r="H28" s="59">
        <f t="shared" si="1"/>
        <v>-87485559</v>
      </c>
      <c r="I28" s="59">
        <v>1029805090</v>
      </c>
      <c r="J28" s="27">
        <f t="shared" si="2"/>
        <v>0.98011138974061218</v>
      </c>
      <c r="K28" s="28">
        <f t="shared" si="3"/>
        <v>-8.2665638742371854</v>
      </c>
      <c r="L28" s="78">
        <v>100807312</v>
      </c>
      <c r="M28" s="79">
        <v>-31803025</v>
      </c>
      <c r="N28" s="29">
        <f t="shared" si="4"/>
        <v>9.3407390924182163</v>
      </c>
      <c r="O28" s="28">
        <f t="shared" si="5"/>
        <v>275.08565301571156</v>
      </c>
      <c r="Q28" s="30"/>
    </row>
    <row r="29" spans="1:17" x14ac:dyDescent="0.2">
      <c r="A29" s="4" t="s">
        <v>16</v>
      </c>
      <c r="B29" s="26" t="s">
        <v>36</v>
      </c>
      <c r="C29" s="57">
        <v>425297432</v>
      </c>
      <c r="D29" s="58">
        <v>409997584</v>
      </c>
      <c r="E29" s="59">
        <f t="shared" si="0"/>
        <v>-15299848</v>
      </c>
      <c r="F29" s="57">
        <v>482709347</v>
      </c>
      <c r="G29" s="58">
        <v>388215321</v>
      </c>
      <c r="H29" s="59">
        <f t="shared" si="1"/>
        <v>-94494026</v>
      </c>
      <c r="I29" s="59">
        <v>395905661</v>
      </c>
      <c r="J29" s="27">
        <f t="shared" si="2"/>
        <v>-3.5974465982667869</v>
      </c>
      <c r="K29" s="28">
        <f t="shared" si="3"/>
        <v>-19.575760566326885</v>
      </c>
      <c r="L29" s="78">
        <v>100807312</v>
      </c>
      <c r="M29" s="79">
        <v>-31803025</v>
      </c>
      <c r="N29" s="29">
        <f t="shared" si="4"/>
        <v>-15.177319676969464</v>
      </c>
      <c r="O29" s="28">
        <f t="shared" si="5"/>
        <v>297.12276112099397</v>
      </c>
      <c r="Q29" s="30"/>
    </row>
    <row r="30" spans="1:17" x14ac:dyDescent="0.2">
      <c r="A30" s="4" t="s">
        <v>16</v>
      </c>
      <c r="B30" s="26" t="s">
        <v>37</v>
      </c>
      <c r="C30" s="57">
        <v>2000000</v>
      </c>
      <c r="D30" s="58">
        <v>0</v>
      </c>
      <c r="E30" s="59">
        <f t="shared" si="0"/>
        <v>-2000000</v>
      </c>
      <c r="F30" s="57">
        <v>5000001</v>
      </c>
      <c r="G30" s="58">
        <v>1000000</v>
      </c>
      <c r="H30" s="59">
        <f t="shared" si="1"/>
        <v>-4000001</v>
      </c>
      <c r="I30" s="59">
        <v>1000000</v>
      </c>
      <c r="J30" s="27">
        <f t="shared" si="2"/>
        <v>-100</v>
      </c>
      <c r="K30" s="28">
        <f t="shared" si="3"/>
        <v>-80.000003999999208</v>
      </c>
      <c r="L30" s="78">
        <v>100807312</v>
      </c>
      <c r="M30" s="79">
        <v>-31803025</v>
      </c>
      <c r="N30" s="29">
        <f t="shared" si="4"/>
        <v>-1.9839830666251672</v>
      </c>
      <c r="O30" s="28">
        <f t="shared" si="5"/>
        <v>12.577423059598891</v>
      </c>
      <c r="Q30" s="30"/>
    </row>
    <row r="31" spans="1:17" x14ac:dyDescent="0.2">
      <c r="A31" s="4" t="s">
        <v>16</v>
      </c>
      <c r="B31" s="26" t="s">
        <v>38</v>
      </c>
      <c r="C31" s="57">
        <v>495452625</v>
      </c>
      <c r="D31" s="58">
        <v>467372973</v>
      </c>
      <c r="E31" s="59">
        <f t="shared" si="0"/>
        <v>-28079652</v>
      </c>
      <c r="F31" s="57">
        <v>457721788</v>
      </c>
      <c r="G31" s="58">
        <v>582583807</v>
      </c>
      <c r="H31" s="59">
        <f t="shared" si="1"/>
        <v>124862019</v>
      </c>
      <c r="I31" s="59">
        <v>621283752</v>
      </c>
      <c r="J31" s="27">
        <f t="shared" si="2"/>
        <v>-5.6674746652114321</v>
      </c>
      <c r="K31" s="28">
        <f t="shared" si="3"/>
        <v>27.279020198182046</v>
      </c>
      <c r="L31" s="78">
        <v>100807312</v>
      </c>
      <c r="M31" s="79">
        <v>-31803025</v>
      </c>
      <c r="N31" s="29">
        <f t="shared" si="4"/>
        <v>-27.854777042363754</v>
      </c>
      <c r="O31" s="28">
        <f t="shared" si="5"/>
        <v>-392.61051110704091</v>
      </c>
      <c r="Q31" s="30"/>
    </row>
    <row r="32" spans="1:17" x14ac:dyDescent="0.2">
      <c r="A32" s="4" t="s">
        <v>16</v>
      </c>
      <c r="B32" s="26" t="s">
        <v>39</v>
      </c>
      <c r="C32" s="57">
        <v>1304434891</v>
      </c>
      <c r="D32" s="58">
        <v>1441205555</v>
      </c>
      <c r="E32" s="59">
        <f t="shared" si="0"/>
        <v>136770664</v>
      </c>
      <c r="F32" s="57">
        <v>1399882200</v>
      </c>
      <c r="G32" s="58">
        <v>1429196742</v>
      </c>
      <c r="H32" s="59">
        <f t="shared" si="1"/>
        <v>29314542</v>
      </c>
      <c r="I32" s="59">
        <v>1590392069</v>
      </c>
      <c r="J32" s="27">
        <f t="shared" si="2"/>
        <v>10.485051031956795</v>
      </c>
      <c r="K32" s="28">
        <f t="shared" si="3"/>
        <v>2.0940720583489099</v>
      </c>
      <c r="L32" s="78">
        <v>100807312</v>
      </c>
      <c r="M32" s="79">
        <v>-31803025</v>
      </c>
      <c r="N32" s="29">
        <f t="shared" si="4"/>
        <v>135.67534069354016</v>
      </c>
      <c r="O32" s="28">
        <f t="shared" si="5"/>
        <v>-92.175326089263521</v>
      </c>
      <c r="Q32" s="30"/>
    </row>
    <row r="33" spans="1:17" ht="17.25" thickBot="1" x14ac:dyDescent="0.35">
      <c r="A33" s="4" t="s">
        <v>16</v>
      </c>
      <c r="B33" s="52" t="s">
        <v>40</v>
      </c>
      <c r="C33" s="75">
        <v>3187907178</v>
      </c>
      <c r="D33" s="76">
        <v>3288714490</v>
      </c>
      <c r="E33" s="77">
        <f t="shared" si="0"/>
        <v>100807312</v>
      </c>
      <c r="F33" s="75">
        <v>3403619548</v>
      </c>
      <c r="G33" s="76">
        <v>3371816523</v>
      </c>
      <c r="H33" s="77">
        <f t="shared" si="1"/>
        <v>-31803025</v>
      </c>
      <c r="I33" s="77">
        <v>3638386572</v>
      </c>
      <c r="J33" s="53">
        <f t="shared" si="2"/>
        <v>3.1621783938904886</v>
      </c>
      <c r="K33" s="54">
        <f t="shared" si="3"/>
        <v>-0.93438836366678424</v>
      </c>
      <c r="L33" s="90">
        <v>100807312</v>
      </c>
      <c r="M33" s="91">
        <v>-31803025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27A88A-347A-44D6-84E9-B507849FBF98}"/>
</file>

<file path=customXml/itemProps2.xml><?xml version="1.0" encoding="utf-8"?>
<ds:datastoreItem xmlns:ds="http://schemas.openxmlformats.org/officeDocument/2006/customXml" ds:itemID="{0F1E4035-6647-4DDE-B0F3-A225D9E9EC4A}"/>
</file>

<file path=customXml/itemProps3.xml><?xml version="1.0" encoding="utf-8"?>
<ds:datastoreItem xmlns:ds="http://schemas.openxmlformats.org/officeDocument/2006/customXml" ds:itemID="{66D0518F-8E0D-442D-BE94-3F18394265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2024-08-22T21:33:00Z</dcterms:created>
  <dcterms:modified xsi:type="dcterms:W3CDTF">2024-08-22T21:33:54Z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